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kwarren\Documents\SPEC PH TRIALS\"/>
    </mc:Choice>
  </mc:AlternateContent>
  <bookViews>
    <workbookView xWindow="0" yWindow="0" windowWidth="28800" windowHeight="13848"/>
  </bookViews>
  <sheets>
    <sheet name="pH 4.0 SPEC TEST ABS" sheetId="3" r:id="rId1"/>
    <sheet name="pH11.8 SPECTEST ABS" sheetId="2" r:id="rId2"/>
    <sheet name="Sheet1" sheetId="1" r:id="rId3"/>
  </sheets>
  <externalReferences>
    <externalReference r:id="rId4"/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W15" i="3" l="1"/>
  <c r="DV15" i="3"/>
  <c r="DU15" i="3"/>
  <c r="DT15" i="3"/>
  <c r="DS15" i="3"/>
  <c r="DR15" i="3"/>
  <c r="DQ15" i="3"/>
  <c r="DP15" i="3"/>
  <c r="DO15" i="3"/>
  <c r="DN15" i="3"/>
  <c r="DM15" i="3"/>
  <c r="DL15" i="3"/>
  <c r="DK15" i="3"/>
  <c r="DJ15" i="3"/>
  <c r="DI15" i="3"/>
  <c r="DH15" i="3"/>
  <c r="DG15" i="3"/>
  <c r="DF15" i="3"/>
  <c r="DE15" i="3"/>
  <c r="DD15" i="3"/>
  <c r="DC15" i="3"/>
  <c r="DB15" i="3"/>
  <c r="DA15" i="3"/>
  <c r="CZ15" i="3"/>
  <c r="CY15" i="3"/>
  <c r="CX15" i="3"/>
  <c r="CW15" i="3"/>
  <c r="CV15" i="3"/>
  <c r="CU15" i="3"/>
  <c r="CT15" i="3"/>
  <c r="CS15" i="3"/>
  <c r="CR15" i="3"/>
  <c r="CQ15" i="3"/>
  <c r="CP15" i="3"/>
  <c r="CO15" i="3"/>
  <c r="CN15" i="3"/>
  <c r="CM15" i="3"/>
  <c r="CL15" i="3"/>
  <c r="CK15" i="3"/>
  <c r="CJ15" i="3"/>
  <c r="CI15" i="3"/>
  <c r="CH15" i="3"/>
  <c r="CG15" i="3"/>
  <c r="CF15" i="3"/>
  <c r="CE15" i="3"/>
  <c r="CD15" i="3"/>
  <c r="CC15" i="3"/>
  <c r="CB15" i="3"/>
  <c r="CA15" i="3"/>
  <c r="BZ15" i="3"/>
  <c r="BY15" i="3"/>
  <c r="BX15" i="3"/>
  <c r="BW15" i="3"/>
  <c r="BV15" i="3"/>
  <c r="BU15" i="3"/>
  <c r="BT15" i="3"/>
  <c r="BS15" i="3"/>
  <c r="BR15" i="3"/>
  <c r="BQ15" i="3"/>
  <c r="BP15" i="3"/>
  <c r="BO15" i="3"/>
  <c r="BN15" i="3"/>
  <c r="BM15" i="3"/>
  <c r="BL15" i="3"/>
  <c r="BK15" i="3"/>
  <c r="BJ15" i="3"/>
  <c r="BI15" i="3"/>
  <c r="BH15" i="3"/>
  <c r="BG15" i="3"/>
  <c r="BF15" i="3"/>
  <c r="BE15" i="3"/>
  <c r="BD15" i="3"/>
  <c r="BC15" i="3"/>
  <c r="BB15" i="3"/>
  <c r="BA15" i="3"/>
  <c r="AZ15" i="3"/>
  <c r="AY15" i="3"/>
  <c r="AX15" i="3"/>
  <c r="AW15" i="3"/>
  <c r="AV15" i="3"/>
  <c r="AU15" i="3"/>
  <c r="AT15" i="3"/>
  <c r="AS15" i="3"/>
  <c r="AR15" i="3"/>
  <c r="AQ15" i="3"/>
  <c r="AP15" i="3"/>
  <c r="AO15" i="3"/>
  <c r="AN15" i="3"/>
  <c r="AM15" i="3"/>
  <c r="AL15" i="3"/>
  <c r="AK15" i="3"/>
  <c r="AJ15" i="3"/>
  <c r="AI15" i="3"/>
  <c r="AH15" i="3"/>
  <c r="AG15" i="3"/>
  <c r="AF15" i="3"/>
  <c r="AE15" i="3"/>
  <c r="AD15" i="3"/>
  <c r="AC15" i="3"/>
  <c r="AB15" i="3"/>
  <c r="AA15" i="3"/>
  <c r="Z15" i="3"/>
  <c r="Y15" i="3"/>
  <c r="X15" i="3"/>
  <c r="W15" i="3"/>
  <c r="V15" i="3"/>
  <c r="U15" i="3"/>
  <c r="T15" i="3"/>
  <c r="S15" i="3"/>
  <c r="R15" i="3"/>
  <c r="Q15" i="3"/>
  <c r="P15" i="3"/>
  <c r="O15" i="3"/>
  <c r="N15" i="3"/>
  <c r="M15" i="3"/>
  <c r="L15" i="3"/>
  <c r="K15" i="3"/>
  <c r="J15" i="3"/>
  <c r="I15" i="3"/>
  <c r="H15" i="3"/>
  <c r="G15" i="3"/>
  <c r="F15" i="3"/>
  <c r="E15" i="3"/>
  <c r="C21" i="3" s="1"/>
  <c r="D15" i="3"/>
  <c r="C15" i="3"/>
  <c r="B15" i="3"/>
  <c r="B21" i="3" s="1"/>
  <c r="DW14" i="3"/>
  <c r="DV14" i="3"/>
  <c r="DU14" i="3"/>
  <c r="DT14" i="3"/>
  <c r="DS14" i="3"/>
  <c r="DR14" i="3"/>
  <c r="DQ14" i="3"/>
  <c r="DP14" i="3"/>
  <c r="DO14" i="3"/>
  <c r="DN14" i="3"/>
  <c r="DM14" i="3"/>
  <c r="DL14" i="3"/>
  <c r="DK14" i="3"/>
  <c r="DJ14" i="3"/>
  <c r="DI14" i="3"/>
  <c r="DH14" i="3"/>
  <c r="DG14" i="3"/>
  <c r="DF14" i="3"/>
  <c r="DE14" i="3"/>
  <c r="DD14" i="3"/>
  <c r="DC14" i="3"/>
  <c r="DB14" i="3"/>
  <c r="DA14" i="3"/>
  <c r="CZ14" i="3"/>
  <c r="CY14" i="3"/>
  <c r="CX14" i="3"/>
  <c r="CW14" i="3"/>
  <c r="CV14" i="3"/>
  <c r="CU14" i="3"/>
  <c r="CT14" i="3"/>
  <c r="CS14" i="3"/>
  <c r="CR14" i="3"/>
  <c r="CQ14" i="3"/>
  <c r="CP14" i="3"/>
  <c r="CO14" i="3"/>
  <c r="CN14" i="3"/>
  <c r="CM14" i="3"/>
  <c r="CL14" i="3"/>
  <c r="CK14" i="3"/>
  <c r="CJ14" i="3"/>
  <c r="CI14" i="3"/>
  <c r="CH14" i="3"/>
  <c r="CG14" i="3"/>
  <c r="CF14" i="3"/>
  <c r="CE14" i="3"/>
  <c r="CD14" i="3"/>
  <c r="CC14" i="3"/>
  <c r="CB14" i="3"/>
  <c r="CA14" i="3"/>
  <c r="BZ14" i="3"/>
  <c r="BY14" i="3"/>
  <c r="BX14" i="3"/>
  <c r="BW14" i="3"/>
  <c r="BV14" i="3"/>
  <c r="BU14" i="3"/>
  <c r="BT14" i="3"/>
  <c r="BS14" i="3"/>
  <c r="BR14" i="3"/>
  <c r="BQ14" i="3"/>
  <c r="BP14" i="3"/>
  <c r="BO14" i="3"/>
  <c r="BN14" i="3"/>
  <c r="BM14" i="3"/>
  <c r="BL14" i="3"/>
  <c r="BK14" i="3"/>
  <c r="BJ14" i="3"/>
  <c r="BI14" i="3"/>
  <c r="BH14" i="3"/>
  <c r="BG14" i="3"/>
  <c r="BF14" i="3"/>
  <c r="BE14" i="3"/>
  <c r="BD14" i="3"/>
  <c r="BC14" i="3"/>
  <c r="BB14" i="3"/>
  <c r="BA14" i="3"/>
  <c r="AZ14" i="3"/>
  <c r="AY14" i="3"/>
  <c r="AX14" i="3"/>
  <c r="AW14" i="3"/>
  <c r="AV14" i="3"/>
  <c r="AU14" i="3"/>
  <c r="AT14" i="3"/>
  <c r="AS14" i="3"/>
  <c r="AR14" i="3"/>
  <c r="AQ14" i="3"/>
  <c r="AP14" i="3"/>
  <c r="AO14" i="3"/>
  <c r="AN14" i="3"/>
  <c r="AM14" i="3"/>
  <c r="AL14" i="3"/>
  <c r="AK14" i="3"/>
  <c r="AJ14" i="3"/>
  <c r="AI14" i="3"/>
  <c r="AH14" i="3"/>
  <c r="AG14" i="3"/>
  <c r="AF14" i="3"/>
  <c r="AE14" i="3"/>
  <c r="AD14" i="3"/>
  <c r="AC14" i="3"/>
  <c r="AB14" i="3"/>
  <c r="AA14" i="3"/>
  <c r="Z14" i="3"/>
  <c r="Y14" i="3"/>
  <c r="X14" i="3"/>
  <c r="W14" i="3"/>
  <c r="V14" i="3"/>
  <c r="U14" i="3"/>
  <c r="T14" i="3"/>
  <c r="S14" i="3"/>
  <c r="R14" i="3"/>
  <c r="Q14" i="3"/>
  <c r="P14" i="3"/>
  <c r="O14" i="3"/>
  <c r="N14" i="3"/>
  <c r="M14" i="3"/>
  <c r="L14" i="3"/>
  <c r="K14" i="3"/>
  <c r="J14" i="3"/>
  <c r="I14" i="3"/>
  <c r="H14" i="3"/>
  <c r="G14" i="3"/>
  <c r="F14" i="3"/>
  <c r="E14" i="3"/>
  <c r="C20" i="3" s="1"/>
  <c r="D14" i="3"/>
  <c r="C14" i="3"/>
  <c r="B20" i="3" s="1"/>
  <c r="B14" i="3"/>
  <c r="DW13" i="3"/>
  <c r="DV13" i="3"/>
  <c r="DU13" i="3"/>
  <c r="DT13" i="3"/>
  <c r="DS13" i="3"/>
  <c r="DR13" i="3"/>
  <c r="DQ13" i="3"/>
  <c r="DP13" i="3"/>
  <c r="DO13" i="3"/>
  <c r="DN13" i="3"/>
  <c r="DM13" i="3"/>
  <c r="DL13" i="3"/>
  <c r="DK13" i="3"/>
  <c r="DJ13" i="3"/>
  <c r="DI13" i="3"/>
  <c r="DH13" i="3"/>
  <c r="DG13" i="3"/>
  <c r="DF13" i="3"/>
  <c r="DE13" i="3"/>
  <c r="DD13" i="3"/>
  <c r="DC13" i="3"/>
  <c r="DB13" i="3"/>
  <c r="DA13" i="3"/>
  <c r="CZ13" i="3"/>
  <c r="CY13" i="3"/>
  <c r="CX13" i="3"/>
  <c r="CW13" i="3"/>
  <c r="CV13" i="3"/>
  <c r="CU13" i="3"/>
  <c r="CT13" i="3"/>
  <c r="CS13" i="3"/>
  <c r="CR13" i="3"/>
  <c r="CQ13" i="3"/>
  <c r="CP13" i="3"/>
  <c r="CO13" i="3"/>
  <c r="CN13" i="3"/>
  <c r="CM13" i="3"/>
  <c r="CL13" i="3"/>
  <c r="CK13" i="3"/>
  <c r="CJ13" i="3"/>
  <c r="CI13" i="3"/>
  <c r="CH13" i="3"/>
  <c r="CG13" i="3"/>
  <c r="CF13" i="3"/>
  <c r="CE13" i="3"/>
  <c r="CD13" i="3"/>
  <c r="CC13" i="3"/>
  <c r="CB13" i="3"/>
  <c r="CA13" i="3"/>
  <c r="BZ13" i="3"/>
  <c r="BY13" i="3"/>
  <c r="BX13" i="3"/>
  <c r="BW13" i="3"/>
  <c r="BV13" i="3"/>
  <c r="BU13" i="3"/>
  <c r="BT13" i="3"/>
  <c r="BS13" i="3"/>
  <c r="BR13" i="3"/>
  <c r="BQ13" i="3"/>
  <c r="BP13" i="3"/>
  <c r="BO13" i="3"/>
  <c r="BN13" i="3"/>
  <c r="BM13" i="3"/>
  <c r="BL13" i="3"/>
  <c r="BK13" i="3"/>
  <c r="BJ13" i="3"/>
  <c r="BI13" i="3"/>
  <c r="BH13" i="3"/>
  <c r="BG13" i="3"/>
  <c r="BF13" i="3"/>
  <c r="BE13" i="3"/>
  <c r="BD13" i="3"/>
  <c r="BC13" i="3"/>
  <c r="BB13" i="3"/>
  <c r="BA13" i="3"/>
  <c r="AZ13" i="3"/>
  <c r="AY13" i="3"/>
  <c r="AX13" i="3"/>
  <c r="AW13" i="3"/>
  <c r="AV13" i="3"/>
  <c r="AU13" i="3"/>
  <c r="AT13" i="3"/>
  <c r="AS13" i="3"/>
  <c r="AR13" i="3"/>
  <c r="AQ13" i="3"/>
  <c r="AP13" i="3"/>
  <c r="AO13" i="3"/>
  <c r="AN13" i="3"/>
  <c r="AM13" i="3"/>
  <c r="AL13" i="3"/>
  <c r="AK13" i="3"/>
  <c r="AJ13" i="3"/>
  <c r="AI13" i="3"/>
  <c r="AH13" i="3"/>
  <c r="AG13" i="3"/>
  <c r="AF13" i="3"/>
  <c r="AE13" i="3"/>
  <c r="AD13" i="3"/>
  <c r="AC13" i="3"/>
  <c r="AB13" i="3"/>
  <c r="AA13" i="3"/>
  <c r="Z13" i="3"/>
  <c r="Y13" i="3"/>
  <c r="X13" i="3"/>
  <c r="W13" i="3"/>
  <c r="V13" i="3"/>
  <c r="U13" i="3"/>
  <c r="T13" i="3"/>
  <c r="S13" i="3"/>
  <c r="R13" i="3"/>
  <c r="Q13" i="3"/>
  <c r="P13" i="3"/>
  <c r="O13" i="3"/>
  <c r="N13" i="3"/>
  <c r="M13" i="3"/>
  <c r="L13" i="3"/>
  <c r="K13" i="3"/>
  <c r="J13" i="3"/>
  <c r="I13" i="3"/>
  <c r="H13" i="3"/>
  <c r="G13" i="3"/>
  <c r="F13" i="3"/>
  <c r="E13" i="3"/>
  <c r="C19" i="3" s="1"/>
  <c r="D13" i="3"/>
  <c r="C13" i="3"/>
  <c r="B13" i="3"/>
  <c r="B19" i="3" s="1"/>
  <c r="BR12" i="2"/>
  <c r="BQ12" i="2"/>
  <c r="BP12" i="2"/>
  <c r="BO12" i="2"/>
  <c r="BN12" i="2"/>
  <c r="BM12" i="2"/>
  <c r="BL12" i="2"/>
  <c r="BK12" i="2"/>
  <c r="BJ12" i="2"/>
  <c r="BI12" i="2"/>
  <c r="BH12" i="2"/>
  <c r="BG12" i="2"/>
  <c r="BF12" i="2"/>
  <c r="BE12" i="2"/>
  <c r="BD12" i="2"/>
  <c r="BC12" i="2"/>
  <c r="BB12" i="2"/>
  <c r="BA12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L12" i="2"/>
  <c r="AK12" i="2"/>
  <c r="AJ12" i="2"/>
  <c r="AI12" i="2"/>
  <c r="AH12" i="2"/>
  <c r="AG12" i="2"/>
  <c r="AF12" i="2"/>
  <c r="AE12" i="2"/>
  <c r="AD12" i="2"/>
  <c r="AC12" i="2"/>
  <c r="AB12" i="2"/>
  <c r="AA12" i="2"/>
  <c r="Z12" i="2"/>
  <c r="Y12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C19" i="2" s="1"/>
  <c r="D12" i="2"/>
  <c r="C12" i="2"/>
  <c r="B19" i="2" s="1"/>
  <c r="B12" i="2"/>
  <c r="BR11" i="2"/>
  <c r="BQ11" i="2"/>
  <c r="BP11" i="2"/>
  <c r="BO11" i="2"/>
  <c r="BN11" i="2"/>
  <c r="BM11" i="2"/>
  <c r="BL11" i="2"/>
  <c r="BK11" i="2"/>
  <c r="BJ11" i="2"/>
  <c r="BI11" i="2"/>
  <c r="BH11" i="2"/>
  <c r="BG11" i="2"/>
  <c r="BF11" i="2"/>
  <c r="BE11" i="2"/>
  <c r="BD11" i="2"/>
  <c r="BC11" i="2"/>
  <c r="BB11" i="2"/>
  <c r="BA11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L11" i="2"/>
  <c r="AK11" i="2"/>
  <c r="AJ11" i="2"/>
  <c r="AI11" i="2"/>
  <c r="AH11" i="2"/>
  <c r="AG11" i="2"/>
  <c r="AF11" i="2"/>
  <c r="AE11" i="2"/>
  <c r="AD11" i="2"/>
  <c r="AC11" i="2"/>
  <c r="AB11" i="2"/>
  <c r="AA11" i="2"/>
  <c r="Z11" i="2"/>
  <c r="Y11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C18" i="2" s="1"/>
  <c r="D11" i="2"/>
  <c r="C11" i="2"/>
  <c r="B11" i="2"/>
  <c r="B18" i="2" s="1"/>
  <c r="BR10" i="2"/>
  <c r="BQ10" i="2"/>
  <c r="BP10" i="2"/>
  <c r="BO10" i="2"/>
  <c r="BN10" i="2"/>
  <c r="BM10" i="2"/>
  <c r="BL10" i="2"/>
  <c r="BK10" i="2"/>
  <c r="BJ10" i="2"/>
  <c r="BI10" i="2"/>
  <c r="BH10" i="2"/>
  <c r="BG10" i="2"/>
  <c r="BF10" i="2"/>
  <c r="BE10" i="2"/>
  <c r="BD10" i="2"/>
  <c r="BC10" i="2"/>
  <c r="BB10" i="2"/>
  <c r="BA10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L10" i="2"/>
  <c r="AK10" i="2"/>
  <c r="AJ10" i="2"/>
  <c r="AI10" i="2"/>
  <c r="AH10" i="2"/>
  <c r="AG10" i="2"/>
  <c r="AF10" i="2"/>
  <c r="AE10" i="2"/>
  <c r="AD10" i="2"/>
  <c r="AC10" i="2"/>
  <c r="AB10" i="2"/>
  <c r="AA10" i="2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C17" i="2" s="1"/>
  <c r="E10" i="2"/>
  <c r="D10" i="2"/>
  <c r="C10" i="2"/>
  <c r="B10" i="2"/>
  <c r="B17" i="2" s="1"/>
  <c r="DR28" i="3" l="1"/>
  <c r="DN28" i="3"/>
  <c r="DJ28" i="3"/>
  <c r="DF28" i="3"/>
  <c r="DB28" i="3"/>
  <c r="CX28" i="3"/>
  <c r="CT28" i="3"/>
  <c r="CP28" i="3"/>
  <c r="CL28" i="3"/>
  <c r="CH28" i="3"/>
  <c r="CD28" i="3"/>
  <c r="BZ28" i="3"/>
  <c r="BV28" i="3"/>
  <c r="BR28" i="3"/>
  <c r="BN28" i="3"/>
  <c r="BJ28" i="3"/>
  <c r="BF28" i="3"/>
  <c r="BB28" i="3"/>
  <c r="AX28" i="3"/>
  <c r="AT28" i="3"/>
  <c r="AP28" i="3"/>
  <c r="AL28" i="3"/>
  <c r="AH28" i="3"/>
  <c r="AD28" i="3"/>
  <c r="Z28" i="3"/>
  <c r="DQ28" i="3"/>
  <c r="DM28" i="3"/>
  <c r="DI28" i="3"/>
  <c r="DE28" i="3"/>
  <c r="DA28" i="3"/>
  <c r="CW28" i="3"/>
  <c r="CS28" i="3"/>
  <c r="CO28" i="3"/>
  <c r="CK28" i="3"/>
  <c r="CG28" i="3"/>
  <c r="CC28" i="3"/>
  <c r="BY28" i="3"/>
  <c r="BU28" i="3"/>
  <c r="BQ28" i="3"/>
  <c r="BM28" i="3"/>
  <c r="BI28" i="3"/>
  <c r="BE28" i="3"/>
  <c r="BA28" i="3"/>
  <c r="AW28" i="3"/>
  <c r="AS28" i="3"/>
  <c r="AO28" i="3"/>
  <c r="AK28" i="3"/>
  <c r="AG28" i="3"/>
  <c r="AC28" i="3"/>
  <c r="Y28" i="3"/>
  <c r="DP28" i="3"/>
  <c r="DL28" i="3"/>
  <c r="DH28" i="3"/>
  <c r="DD28" i="3"/>
  <c r="CZ28" i="3"/>
  <c r="CV28" i="3"/>
  <c r="CR28" i="3"/>
  <c r="CN28" i="3"/>
  <c r="CJ28" i="3"/>
  <c r="CF28" i="3"/>
  <c r="CB28" i="3"/>
  <c r="BX28" i="3"/>
  <c r="BT28" i="3"/>
  <c r="BP28" i="3"/>
  <c r="BL28" i="3"/>
  <c r="BH28" i="3"/>
  <c r="BD28" i="3"/>
  <c r="AZ28" i="3"/>
  <c r="AV28" i="3"/>
  <c r="DO28" i="3"/>
  <c r="CY28" i="3"/>
  <c r="CI28" i="3"/>
  <c r="BS28" i="3"/>
  <c r="BC28" i="3"/>
  <c r="AQ28" i="3"/>
  <c r="AI28" i="3"/>
  <c r="AA28" i="3"/>
  <c r="U28" i="3"/>
  <c r="Q28" i="3"/>
  <c r="M28" i="3"/>
  <c r="I28" i="3"/>
  <c r="E28" i="3"/>
  <c r="CQ28" i="3"/>
  <c r="AU28" i="3"/>
  <c r="AE28" i="3"/>
  <c r="S28" i="3"/>
  <c r="K28" i="3"/>
  <c r="C28" i="3"/>
  <c r="CM28" i="3"/>
  <c r="BG28" i="3"/>
  <c r="AJ28" i="3"/>
  <c r="V28" i="3"/>
  <c r="N28" i="3"/>
  <c r="F28" i="3"/>
  <c r="DK28" i="3"/>
  <c r="CU28" i="3"/>
  <c r="CE28" i="3"/>
  <c r="BO28" i="3"/>
  <c r="AY28" i="3"/>
  <c r="AN28" i="3"/>
  <c r="AF28" i="3"/>
  <c r="X28" i="3"/>
  <c r="T28" i="3"/>
  <c r="P28" i="3"/>
  <c r="L28" i="3"/>
  <c r="H28" i="3"/>
  <c r="D28" i="3"/>
  <c r="DG28" i="3"/>
  <c r="CA28" i="3"/>
  <c r="BK28" i="3"/>
  <c r="AM28" i="3"/>
  <c r="W28" i="3"/>
  <c r="O28" i="3"/>
  <c r="G28" i="3"/>
  <c r="DC28" i="3"/>
  <c r="BW28" i="3"/>
  <c r="AR28" i="3"/>
  <c r="AB28" i="3"/>
  <c r="R28" i="3"/>
  <c r="J28" i="3"/>
  <c r="DR30" i="3"/>
  <c r="DN30" i="3"/>
  <c r="DJ30" i="3"/>
  <c r="DF30" i="3"/>
  <c r="DB30" i="3"/>
  <c r="CX30" i="3"/>
  <c r="CT30" i="3"/>
  <c r="CP30" i="3"/>
  <c r="CL30" i="3"/>
  <c r="CH30" i="3"/>
  <c r="CD30" i="3"/>
  <c r="BZ30" i="3"/>
  <c r="BV30" i="3"/>
  <c r="BR30" i="3"/>
  <c r="BN30" i="3"/>
  <c r="BJ30" i="3"/>
  <c r="BF30" i="3"/>
  <c r="BB30" i="3"/>
  <c r="AX30" i="3"/>
  <c r="AT30" i="3"/>
  <c r="AP30" i="3"/>
  <c r="AL30" i="3"/>
  <c r="AH30" i="3"/>
  <c r="AD30" i="3"/>
  <c r="Z30" i="3"/>
  <c r="V30" i="3"/>
  <c r="R30" i="3"/>
  <c r="N30" i="3"/>
  <c r="J30" i="3"/>
  <c r="F30" i="3"/>
  <c r="DQ30" i="3"/>
  <c r="DM30" i="3"/>
  <c r="DI30" i="3"/>
  <c r="DE30" i="3"/>
  <c r="DA30" i="3"/>
  <c r="CW30" i="3"/>
  <c r="CS30" i="3"/>
  <c r="CO30" i="3"/>
  <c r="CK30" i="3"/>
  <c r="CG30" i="3"/>
  <c r="CC30" i="3"/>
  <c r="BY30" i="3"/>
  <c r="BU30" i="3"/>
  <c r="BQ30" i="3"/>
  <c r="BM30" i="3"/>
  <c r="BI30" i="3"/>
  <c r="BE30" i="3"/>
  <c r="BA30" i="3"/>
  <c r="AW30" i="3"/>
  <c r="AS30" i="3"/>
  <c r="AO30" i="3"/>
  <c r="AK30" i="3"/>
  <c r="AG30" i="3"/>
  <c r="AC30" i="3"/>
  <c r="Y30" i="3"/>
  <c r="U30" i="3"/>
  <c r="Q30" i="3"/>
  <c r="M30" i="3"/>
  <c r="I30" i="3"/>
  <c r="E30" i="3"/>
  <c r="DP30" i="3"/>
  <c r="DL30" i="3"/>
  <c r="DH30" i="3"/>
  <c r="DD30" i="3"/>
  <c r="CZ30" i="3"/>
  <c r="CV30" i="3"/>
  <c r="CR30" i="3"/>
  <c r="CN30" i="3"/>
  <c r="CJ30" i="3"/>
  <c r="CF30" i="3"/>
  <c r="CB30" i="3"/>
  <c r="BX30" i="3"/>
  <c r="BT30" i="3"/>
  <c r="BP30" i="3"/>
  <c r="BL30" i="3"/>
  <c r="BH30" i="3"/>
  <c r="BD30" i="3"/>
  <c r="AZ30" i="3"/>
  <c r="AV30" i="3"/>
  <c r="AR30" i="3"/>
  <c r="AN30" i="3"/>
  <c r="AJ30" i="3"/>
  <c r="AF30" i="3"/>
  <c r="AB30" i="3"/>
  <c r="X30" i="3"/>
  <c r="T30" i="3"/>
  <c r="P30" i="3"/>
  <c r="L30" i="3"/>
  <c r="H30" i="3"/>
  <c r="D30" i="3"/>
  <c r="DO30" i="3"/>
  <c r="CY30" i="3"/>
  <c r="CI30" i="3"/>
  <c r="BS30" i="3"/>
  <c r="BC30" i="3"/>
  <c r="AM30" i="3"/>
  <c r="W30" i="3"/>
  <c r="G30" i="3"/>
  <c r="DG30" i="3"/>
  <c r="AE30" i="3"/>
  <c r="CM30" i="3"/>
  <c r="BG30" i="3"/>
  <c r="AA30" i="3"/>
  <c r="DK30" i="3"/>
  <c r="CU30" i="3"/>
  <c r="CE30" i="3"/>
  <c r="BO30" i="3"/>
  <c r="AY30" i="3"/>
  <c r="AI30" i="3"/>
  <c r="S30" i="3"/>
  <c r="C30" i="3"/>
  <c r="CQ30" i="3"/>
  <c r="CA30" i="3"/>
  <c r="BK30" i="3"/>
  <c r="AU30" i="3"/>
  <c r="O30" i="3"/>
  <c r="DC30" i="3"/>
  <c r="BW30" i="3"/>
  <c r="AQ30" i="3"/>
  <c r="K30" i="3"/>
  <c r="DR29" i="3"/>
  <c r="DN29" i="3"/>
  <c r="DJ29" i="3"/>
  <c r="DF29" i="3"/>
  <c r="DB29" i="3"/>
  <c r="CX29" i="3"/>
  <c r="CT29" i="3"/>
  <c r="CP29" i="3"/>
  <c r="CL29" i="3"/>
  <c r="CH29" i="3"/>
  <c r="CD29" i="3"/>
  <c r="BZ29" i="3"/>
  <c r="BV29" i="3"/>
  <c r="BR29" i="3"/>
  <c r="BN29" i="3"/>
  <c r="BJ29" i="3"/>
  <c r="BF29" i="3"/>
  <c r="BB29" i="3"/>
  <c r="AX29" i="3"/>
  <c r="AT29" i="3"/>
  <c r="AP29" i="3"/>
  <c r="AL29" i="3"/>
  <c r="AH29" i="3"/>
  <c r="AD29" i="3"/>
  <c r="Z29" i="3"/>
  <c r="V29" i="3"/>
  <c r="R29" i="3"/>
  <c r="N29" i="3"/>
  <c r="J29" i="3"/>
  <c r="F29" i="3"/>
  <c r="DQ29" i="3"/>
  <c r="DM29" i="3"/>
  <c r="DI29" i="3"/>
  <c r="DE29" i="3"/>
  <c r="DA29" i="3"/>
  <c r="CW29" i="3"/>
  <c r="CS29" i="3"/>
  <c r="CO29" i="3"/>
  <c r="CK29" i="3"/>
  <c r="CG29" i="3"/>
  <c r="CC29" i="3"/>
  <c r="BY29" i="3"/>
  <c r="BU29" i="3"/>
  <c r="BQ29" i="3"/>
  <c r="BM29" i="3"/>
  <c r="BI29" i="3"/>
  <c r="BE29" i="3"/>
  <c r="BA29" i="3"/>
  <c r="AW29" i="3"/>
  <c r="AS29" i="3"/>
  <c r="AO29" i="3"/>
  <c r="AK29" i="3"/>
  <c r="AG29" i="3"/>
  <c r="AC29" i="3"/>
  <c r="Y29" i="3"/>
  <c r="U29" i="3"/>
  <c r="Q29" i="3"/>
  <c r="M29" i="3"/>
  <c r="I29" i="3"/>
  <c r="E29" i="3"/>
  <c r="DP29" i="3"/>
  <c r="DL29" i="3"/>
  <c r="DH29" i="3"/>
  <c r="DD29" i="3"/>
  <c r="CZ29" i="3"/>
  <c r="CV29" i="3"/>
  <c r="CR29" i="3"/>
  <c r="CN29" i="3"/>
  <c r="CJ29" i="3"/>
  <c r="CF29" i="3"/>
  <c r="CB29" i="3"/>
  <c r="BX29" i="3"/>
  <c r="BT29" i="3"/>
  <c r="BP29" i="3"/>
  <c r="BL29" i="3"/>
  <c r="BH29" i="3"/>
  <c r="BD29" i="3"/>
  <c r="AZ29" i="3"/>
  <c r="AV29" i="3"/>
  <c r="AR29" i="3"/>
  <c r="AN29" i="3"/>
  <c r="AJ29" i="3"/>
  <c r="AF29" i="3"/>
  <c r="AB29" i="3"/>
  <c r="X29" i="3"/>
  <c r="T29" i="3"/>
  <c r="P29" i="3"/>
  <c r="L29" i="3"/>
  <c r="H29" i="3"/>
  <c r="D29" i="3"/>
  <c r="DG29" i="3"/>
  <c r="CQ29" i="3"/>
  <c r="CA29" i="3"/>
  <c r="BK29" i="3"/>
  <c r="AU29" i="3"/>
  <c r="AE29" i="3"/>
  <c r="O29" i="3"/>
  <c r="DO29" i="3"/>
  <c r="BS29" i="3"/>
  <c r="AM29" i="3"/>
  <c r="G29" i="3"/>
  <c r="DK29" i="3"/>
  <c r="CE29" i="3"/>
  <c r="AI29" i="3"/>
  <c r="C29" i="3"/>
  <c r="DC29" i="3"/>
  <c r="CM29" i="3"/>
  <c r="BW29" i="3"/>
  <c r="BG29" i="3"/>
  <c r="AQ29" i="3"/>
  <c r="AA29" i="3"/>
  <c r="K29" i="3"/>
  <c r="CY29" i="3"/>
  <c r="CI29" i="3"/>
  <c r="BC29" i="3"/>
  <c r="W29" i="3"/>
  <c r="CU29" i="3"/>
  <c r="BO29" i="3"/>
  <c r="AY29" i="3"/>
  <c r="S29" i="3"/>
  <c r="BJ23" i="2"/>
  <c r="BF23" i="2"/>
  <c r="BB23" i="2"/>
  <c r="AX23" i="2"/>
  <c r="AT23" i="2"/>
  <c r="AP23" i="2"/>
  <c r="AL23" i="2"/>
  <c r="AH23" i="2"/>
  <c r="AD23" i="2"/>
  <c r="Z23" i="2"/>
  <c r="V23" i="2"/>
  <c r="R23" i="2"/>
  <c r="N23" i="2"/>
  <c r="J23" i="2"/>
  <c r="F23" i="2"/>
  <c r="BM23" i="2"/>
  <c r="BI23" i="2"/>
  <c r="BE23" i="2"/>
  <c r="BA23" i="2"/>
  <c r="AW23" i="2"/>
  <c r="AS23" i="2"/>
  <c r="AO23" i="2"/>
  <c r="AK23" i="2"/>
  <c r="AG23" i="2"/>
  <c r="AC23" i="2"/>
  <c r="Y23" i="2"/>
  <c r="U23" i="2"/>
  <c r="Q23" i="2"/>
  <c r="M23" i="2"/>
  <c r="I23" i="2"/>
  <c r="E23" i="2"/>
  <c r="BK23" i="2"/>
  <c r="BC23" i="2"/>
  <c r="AU23" i="2"/>
  <c r="AM23" i="2"/>
  <c r="AE23" i="2"/>
  <c r="W23" i="2"/>
  <c r="O23" i="2"/>
  <c r="G23" i="2"/>
  <c r="BL23" i="2"/>
  <c r="BH23" i="2"/>
  <c r="BD23" i="2"/>
  <c r="AZ23" i="2"/>
  <c r="AV23" i="2"/>
  <c r="AR23" i="2"/>
  <c r="AN23" i="2"/>
  <c r="AJ23" i="2"/>
  <c r="AF23" i="2"/>
  <c r="AB23" i="2"/>
  <c r="X23" i="2"/>
  <c r="T23" i="2"/>
  <c r="P23" i="2"/>
  <c r="L23" i="2"/>
  <c r="H23" i="2"/>
  <c r="D23" i="2"/>
  <c r="BG23" i="2"/>
  <c r="AY23" i="2"/>
  <c r="AQ23" i="2"/>
  <c r="AI23" i="2"/>
  <c r="AA23" i="2"/>
  <c r="S23" i="2"/>
  <c r="K23" i="2"/>
  <c r="C23" i="2"/>
  <c r="BL25" i="2"/>
  <c r="BH25" i="2"/>
  <c r="BD25" i="2"/>
  <c r="AZ25" i="2"/>
  <c r="AV25" i="2"/>
  <c r="AR25" i="2"/>
  <c r="AN25" i="2"/>
  <c r="AJ25" i="2"/>
  <c r="AF25" i="2"/>
  <c r="AB25" i="2"/>
  <c r="X25" i="2"/>
  <c r="T25" i="2"/>
  <c r="P25" i="2"/>
  <c r="L25" i="2"/>
  <c r="H25" i="2"/>
  <c r="D25" i="2"/>
  <c r="BK25" i="2"/>
  <c r="BG25" i="2"/>
  <c r="BC25" i="2"/>
  <c r="AY25" i="2"/>
  <c r="AU25" i="2"/>
  <c r="AQ25" i="2"/>
  <c r="AM25" i="2"/>
  <c r="AI25" i="2"/>
  <c r="AE25" i="2"/>
  <c r="AA25" i="2"/>
  <c r="W25" i="2"/>
  <c r="S25" i="2"/>
  <c r="O25" i="2"/>
  <c r="K25" i="2"/>
  <c r="G25" i="2"/>
  <c r="C25" i="2"/>
  <c r="BI25" i="2"/>
  <c r="BE25" i="2"/>
  <c r="AW25" i="2"/>
  <c r="AO25" i="2"/>
  <c r="AG25" i="2"/>
  <c r="Y25" i="2"/>
  <c r="Q25" i="2"/>
  <c r="I25" i="2"/>
  <c r="BJ25" i="2"/>
  <c r="BF25" i="2"/>
  <c r="BB25" i="2"/>
  <c r="AX25" i="2"/>
  <c r="AT25" i="2"/>
  <c r="AP25" i="2"/>
  <c r="AL25" i="2"/>
  <c r="AH25" i="2"/>
  <c r="AD25" i="2"/>
  <c r="Z25" i="2"/>
  <c r="V25" i="2"/>
  <c r="R25" i="2"/>
  <c r="N25" i="2"/>
  <c r="J25" i="2"/>
  <c r="F25" i="2"/>
  <c r="BM25" i="2"/>
  <c r="BA25" i="2"/>
  <c r="AS25" i="2"/>
  <c r="AK25" i="2"/>
  <c r="AC25" i="2"/>
  <c r="U25" i="2"/>
  <c r="M25" i="2"/>
  <c r="E25" i="2"/>
  <c r="BK24" i="2"/>
  <c r="BG24" i="2"/>
  <c r="BC24" i="2"/>
  <c r="AY24" i="2"/>
  <c r="AU24" i="2"/>
  <c r="AQ24" i="2"/>
  <c r="AM24" i="2"/>
  <c r="AI24" i="2"/>
  <c r="AE24" i="2"/>
  <c r="AA24" i="2"/>
  <c r="W24" i="2"/>
  <c r="S24" i="2"/>
  <c r="O24" i="2"/>
  <c r="K24" i="2"/>
  <c r="G24" i="2"/>
  <c r="C24" i="2"/>
  <c r="BJ24" i="2"/>
  <c r="BF24" i="2"/>
  <c r="BB24" i="2"/>
  <c r="AX24" i="2"/>
  <c r="AT24" i="2"/>
  <c r="AP24" i="2"/>
  <c r="AL24" i="2"/>
  <c r="AH24" i="2"/>
  <c r="AD24" i="2"/>
  <c r="Z24" i="2"/>
  <c r="V24" i="2"/>
  <c r="R24" i="2"/>
  <c r="N24" i="2"/>
  <c r="J24" i="2"/>
  <c r="F24" i="2"/>
  <c r="BL24" i="2"/>
  <c r="BD24" i="2"/>
  <c r="AV24" i="2"/>
  <c r="AN24" i="2"/>
  <c r="AF24" i="2"/>
  <c r="X24" i="2"/>
  <c r="P24" i="2"/>
  <c r="H24" i="2"/>
  <c r="BM24" i="2"/>
  <c r="BI24" i="2"/>
  <c r="BE24" i="2"/>
  <c r="BA24" i="2"/>
  <c r="AW24" i="2"/>
  <c r="AS24" i="2"/>
  <c r="AO24" i="2"/>
  <c r="AK24" i="2"/>
  <c r="AG24" i="2"/>
  <c r="AC24" i="2"/>
  <c r="Y24" i="2"/>
  <c r="U24" i="2"/>
  <c r="Q24" i="2"/>
  <c r="M24" i="2"/>
  <c r="I24" i="2"/>
  <c r="E24" i="2"/>
  <c r="BH24" i="2"/>
  <c r="AZ24" i="2"/>
  <c r="AR24" i="2"/>
  <c r="AJ24" i="2"/>
  <c r="AB24" i="2"/>
  <c r="T24" i="2"/>
  <c r="L24" i="2"/>
  <c r="D24" i="2"/>
</calcChain>
</file>

<file path=xl/sharedStrings.xml><?xml version="1.0" encoding="utf-8"?>
<sst xmlns="http://schemas.openxmlformats.org/spreadsheetml/2006/main" count="600" uniqueCount="15">
  <si>
    <t>Blank</t>
  </si>
  <si>
    <t>Sample</t>
  </si>
  <si>
    <t>Wavelength</t>
  </si>
  <si>
    <t>MEAN DARK ADJUSTED</t>
  </si>
  <si>
    <t>Q Blank</t>
  </si>
  <si>
    <t>SOLNBlank</t>
  </si>
  <si>
    <t>NO</t>
  </si>
  <si>
    <t>Avg Blank</t>
  </si>
  <si>
    <t>Solution Blank</t>
  </si>
  <si>
    <t>ABSORBANCES</t>
  </si>
  <si>
    <t>DYE=&gt;</t>
  </si>
  <si>
    <t>MEAN DRK</t>
  </si>
  <si>
    <t>soln Blank</t>
  </si>
  <si>
    <t>Sample no dye</t>
  </si>
  <si>
    <t>DYE 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</si>
</sst>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 4 Spec test: Abs @ 434 vs 487</a:t>
            </a:r>
          </a:p>
        </c:rich>
      </c:tx>
      <c:layout>
        <c:manualLayout>
          <c:xMode val="edge"/>
          <c:yMode val="edge"/>
          <c:x val="0.23039566929133865"/>
          <c:y val="2.777777777777777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/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'pH 4.0 SPEC TEST ABS'!$C$29:$DR$29</c:f>
              <c:numCache>
                <c:formatCode>General</c:formatCode>
                <c:ptCount val="120"/>
                <c:pt idx="0">
                  <c:v>-1.087079754025372E-3</c:v>
                </c:pt>
                <c:pt idx="1">
                  <c:v>-1.7931677909494047E-3</c:v>
                </c:pt>
                <c:pt idx="2">
                  <c:v>-2.3635056037482179E-4</c:v>
                </c:pt>
                <c:pt idx="3">
                  <c:v>1.4484900186168003E-2</c:v>
                </c:pt>
                <c:pt idx="4">
                  <c:v>1.4259328378375668E-2</c:v>
                </c:pt>
                <c:pt idx="5">
                  <c:v>1.4129195720524092E-2</c:v>
                </c:pt>
                <c:pt idx="6">
                  <c:v>3.1524060620493073E-2</c:v>
                </c:pt>
                <c:pt idx="7">
                  <c:v>3.2642090360040822E-2</c:v>
                </c:pt>
                <c:pt idx="8">
                  <c:v>3.2849854223609205E-2</c:v>
                </c:pt>
                <c:pt idx="9">
                  <c:v>4.3374696233605146E-2</c:v>
                </c:pt>
                <c:pt idx="10">
                  <c:v>4.5697821929362538E-2</c:v>
                </c:pt>
                <c:pt idx="11">
                  <c:v>4.7648051084363534E-2</c:v>
                </c:pt>
                <c:pt idx="12">
                  <c:v>5.7252918854300866E-2</c:v>
                </c:pt>
                <c:pt idx="13">
                  <c:v>5.834346165190521E-2</c:v>
                </c:pt>
                <c:pt idx="14">
                  <c:v>6.0450503330624648E-2</c:v>
                </c:pt>
                <c:pt idx="15">
                  <c:v>7.7963575793670789E-2</c:v>
                </c:pt>
                <c:pt idx="16">
                  <c:v>7.9369364053291064E-2</c:v>
                </c:pt>
                <c:pt idx="17">
                  <c:v>7.9707938267971554E-2</c:v>
                </c:pt>
                <c:pt idx="18">
                  <c:v>9.4589948004853375E-2</c:v>
                </c:pt>
                <c:pt idx="19">
                  <c:v>9.3422969660221691E-2</c:v>
                </c:pt>
                <c:pt idx="20">
                  <c:v>9.3511252168945916E-2</c:v>
                </c:pt>
                <c:pt idx="21">
                  <c:v>0.10442277120764402</c:v>
                </c:pt>
                <c:pt idx="22">
                  <c:v>0.10670821363622476</c:v>
                </c:pt>
                <c:pt idx="23">
                  <c:v>0.10722972699919182</c:v>
                </c:pt>
                <c:pt idx="24">
                  <c:v>0.12198969854619926</c:v>
                </c:pt>
                <c:pt idx="25">
                  <c:v>0.12701035625675638</c:v>
                </c:pt>
                <c:pt idx="26">
                  <c:v>0.12297546807629808</c:v>
                </c:pt>
                <c:pt idx="27">
                  <c:v>0.14163987275885473</c:v>
                </c:pt>
                <c:pt idx="28">
                  <c:v>0.13748745387926542</c:v>
                </c:pt>
                <c:pt idx="29">
                  <c:v>0.13739199105451583</c:v>
                </c:pt>
                <c:pt idx="30">
                  <c:v>0.15744747307916956</c:v>
                </c:pt>
                <c:pt idx="31">
                  <c:v>0.1584850692480948</c:v>
                </c:pt>
                <c:pt idx="32">
                  <c:v>0.15664239047149733</c:v>
                </c:pt>
                <c:pt idx="33">
                  <c:v>0.17005809884350526</c:v>
                </c:pt>
                <c:pt idx="34">
                  <c:v>0.17188911010259109</c:v>
                </c:pt>
                <c:pt idx="35">
                  <c:v>0.17174300740499582</c:v>
                </c:pt>
                <c:pt idx="36">
                  <c:v>0.18371938454440423</c:v>
                </c:pt>
                <c:pt idx="37">
                  <c:v>0.18632951342768617</c:v>
                </c:pt>
                <c:pt idx="38">
                  <c:v>0.18838828363104471</c:v>
                </c:pt>
                <c:pt idx="39">
                  <c:v>0.2012372914370755</c:v>
                </c:pt>
                <c:pt idx="40">
                  <c:v>0.20037230126660469</c:v>
                </c:pt>
                <c:pt idx="41">
                  <c:v>0.20076980245709464</c:v>
                </c:pt>
                <c:pt idx="42">
                  <c:v>0.21921031285017703</c:v>
                </c:pt>
                <c:pt idx="43">
                  <c:v>0.21711216740591013</c:v>
                </c:pt>
                <c:pt idx="44">
                  <c:v>0.21631144824759724</c:v>
                </c:pt>
                <c:pt idx="45">
                  <c:v>0.22960696663943958</c:v>
                </c:pt>
                <c:pt idx="46">
                  <c:v>0.23177238489574048</c:v>
                </c:pt>
                <c:pt idx="47">
                  <c:v>0.23121248825681334</c:v>
                </c:pt>
                <c:pt idx="48">
                  <c:v>0.24183258422944448</c:v>
                </c:pt>
                <c:pt idx="49">
                  <c:v>0.24240457828565951</c:v>
                </c:pt>
                <c:pt idx="50">
                  <c:v>0.24442337076855808</c:v>
                </c:pt>
                <c:pt idx="51">
                  <c:v>0.2603843985950049</c:v>
                </c:pt>
                <c:pt idx="52">
                  <c:v>0.26222230215297027</c:v>
                </c:pt>
                <c:pt idx="53">
                  <c:v>0.26295667424307889</c:v>
                </c:pt>
                <c:pt idx="54">
                  <c:v>0.2744710141243013</c:v>
                </c:pt>
                <c:pt idx="55">
                  <c:v>0.27513812476995053</c:v>
                </c:pt>
                <c:pt idx="56">
                  <c:v>0.2768125083804911</c:v>
                </c:pt>
                <c:pt idx="57">
                  <c:v>0.28795286028651645</c:v>
                </c:pt>
                <c:pt idx="58">
                  <c:v>0.28959371899570668</c:v>
                </c:pt>
                <c:pt idx="59">
                  <c:v>0.28886696986387067</c:v>
                </c:pt>
                <c:pt idx="60">
                  <c:v>0.30206097866638765</c:v>
                </c:pt>
                <c:pt idx="61">
                  <c:v>0.30175979665708214</c:v>
                </c:pt>
                <c:pt idx="62">
                  <c:v>0.30173582487827383</c:v>
                </c:pt>
                <c:pt idx="63">
                  <c:v>0.3151338399622105</c:v>
                </c:pt>
                <c:pt idx="64">
                  <c:v>0.31630658156087638</c:v>
                </c:pt>
                <c:pt idx="65">
                  <c:v>0.31718474737019076</c:v>
                </c:pt>
                <c:pt idx="66">
                  <c:v>0.33249779416681741</c:v>
                </c:pt>
                <c:pt idx="67">
                  <c:v>0.33554906215507091</c:v>
                </c:pt>
                <c:pt idx="68">
                  <c:v>0.33380941773711154</c:v>
                </c:pt>
                <c:pt idx="69">
                  <c:v>0.34696469269271563</c:v>
                </c:pt>
                <c:pt idx="70">
                  <c:v>0.34891100620234083</c:v>
                </c:pt>
                <c:pt idx="71">
                  <c:v>0.35041227559761728</c:v>
                </c:pt>
                <c:pt idx="72">
                  <c:v>0.36250223210249793</c:v>
                </c:pt>
                <c:pt idx="73">
                  <c:v>0.36512048789514229</c:v>
                </c:pt>
                <c:pt idx="74">
                  <c:v>0.36326367569805001</c:v>
                </c:pt>
                <c:pt idx="75">
                  <c:v>0.37682032907516627</c:v>
                </c:pt>
                <c:pt idx="76">
                  <c:v>0.37769296727576773</c:v>
                </c:pt>
                <c:pt idx="77">
                  <c:v>0.38104068197092489</c:v>
                </c:pt>
                <c:pt idx="78">
                  <c:v>0.39356886703182259</c:v>
                </c:pt>
                <c:pt idx="79">
                  <c:v>0.39490563446329419</c:v>
                </c:pt>
                <c:pt idx="80">
                  <c:v>0.39648599584952071</c:v>
                </c:pt>
                <c:pt idx="81">
                  <c:v>0.41181931654923459</c:v>
                </c:pt>
                <c:pt idx="82">
                  <c:v>0.41183502194422333</c:v>
                </c:pt>
                <c:pt idx="83">
                  <c:v>0.41030432484330981</c:v>
                </c:pt>
                <c:pt idx="84">
                  <c:v>0.42749617966186687</c:v>
                </c:pt>
                <c:pt idx="85">
                  <c:v>0.42955152992270257</c:v>
                </c:pt>
                <c:pt idx="86">
                  <c:v>0.43099137942653731</c:v>
                </c:pt>
                <c:pt idx="87">
                  <c:v>0.45639982209892699</c:v>
                </c:pt>
                <c:pt idx="88">
                  <c:v>0.45671434827983842</c:v>
                </c:pt>
                <c:pt idx="89">
                  <c:v>0.45782920922453851</c:v>
                </c:pt>
                <c:pt idx="90">
                  <c:v>0.46730211832289054</c:v>
                </c:pt>
                <c:pt idx="91">
                  <c:v>0.4721538926019897</c:v>
                </c:pt>
                <c:pt idx="92">
                  <c:v>0.47114810380436062</c:v>
                </c:pt>
                <c:pt idx="93">
                  <c:v>0.48253787850825136</c:v>
                </c:pt>
                <c:pt idx="94">
                  <c:v>0.4843789309441644</c:v>
                </c:pt>
                <c:pt idx="95">
                  <c:v>0.48303904199388259</c:v>
                </c:pt>
                <c:pt idx="96">
                  <c:v>0.50036985141758472</c:v>
                </c:pt>
                <c:pt idx="97">
                  <c:v>0.50009199575502761</c:v>
                </c:pt>
                <c:pt idx="98">
                  <c:v>0.4984030236897356</c:v>
                </c:pt>
                <c:pt idx="99">
                  <c:v>0.51232071542288937</c:v>
                </c:pt>
                <c:pt idx="100">
                  <c:v>0.51315618251227302</c:v>
                </c:pt>
                <c:pt idx="101">
                  <c:v>0.51324609923881892</c:v>
                </c:pt>
                <c:pt idx="102">
                  <c:v>0.52925066106860152</c:v>
                </c:pt>
                <c:pt idx="103">
                  <c:v>0.53244009339264153</c:v>
                </c:pt>
                <c:pt idx="104">
                  <c:v>0.53055885453881657</c:v>
                </c:pt>
                <c:pt idx="105">
                  <c:v>0.54157084207134254</c:v>
                </c:pt>
                <c:pt idx="106">
                  <c:v>0.54387355435385298</c:v>
                </c:pt>
                <c:pt idx="107">
                  <c:v>0.5434203978120119</c:v>
                </c:pt>
                <c:pt idx="108">
                  <c:v>0.55830494773478645</c:v>
                </c:pt>
                <c:pt idx="109">
                  <c:v>0.55913533966847839</c:v>
                </c:pt>
                <c:pt idx="110">
                  <c:v>0.5604152370559371</c:v>
                </c:pt>
                <c:pt idx="111">
                  <c:v>0.57309048139664232</c:v>
                </c:pt>
                <c:pt idx="112">
                  <c:v>0.57223224257105465</c:v>
                </c:pt>
                <c:pt idx="113">
                  <c:v>0.57261035614692624</c:v>
                </c:pt>
                <c:pt idx="114">
                  <c:v>0.5863447230097254</c:v>
                </c:pt>
                <c:pt idx="115">
                  <c:v>0.58762588292440965</c:v>
                </c:pt>
                <c:pt idx="116">
                  <c:v>0.58852455574205143</c:v>
                </c:pt>
                <c:pt idx="117">
                  <c:v>0.60169088939767301</c:v>
                </c:pt>
                <c:pt idx="118">
                  <c:v>0.60102430088206249</c:v>
                </c:pt>
                <c:pt idx="119">
                  <c:v>0.6026045533090848</c:v>
                </c:pt>
              </c:numCache>
            </c:numRef>
          </c:xVal>
          <c:yVal>
            <c:numRef>
              <c:f>'pH 4.0 SPEC TEST ABS'!$C$28:$DR$28</c:f>
              <c:numCache>
                <c:formatCode>General</c:formatCode>
                <c:ptCount val="120"/>
                <c:pt idx="0">
                  <c:v>4.7427387270881764E-5</c:v>
                </c:pt>
                <c:pt idx="1">
                  <c:v>-1.4624867721429952E-3</c:v>
                </c:pt>
                <c:pt idx="2">
                  <c:v>-1.4643170890718012E-4</c:v>
                </c:pt>
                <c:pt idx="3">
                  <c:v>2.9952648392213631E-2</c:v>
                </c:pt>
                <c:pt idx="4">
                  <c:v>2.8724390044158655E-2</c:v>
                </c:pt>
                <c:pt idx="5">
                  <c:v>2.9897637371164368E-2</c:v>
                </c:pt>
                <c:pt idx="6">
                  <c:v>6.2903221052006436E-2</c:v>
                </c:pt>
                <c:pt idx="7">
                  <c:v>6.353456404065988E-2</c:v>
                </c:pt>
                <c:pt idx="8">
                  <c:v>6.3781665954951883E-2</c:v>
                </c:pt>
                <c:pt idx="9">
                  <c:v>8.7381195917657264E-2</c:v>
                </c:pt>
                <c:pt idx="10">
                  <c:v>9.1678903850960086E-2</c:v>
                </c:pt>
                <c:pt idx="11">
                  <c:v>9.3830487837881157E-2</c:v>
                </c:pt>
                <c:pt idx="12">
                  <c:v>0.11863283449969524</c:v>
                </c:pt>
                <c:pt idx="13">
                  <c:v>0.1184470993149641</c:v>
                </c:pt>
                <c:pt idx="14">
                  <c:v>0.12229712023828943</c:v>
                </c:pt>
                <c:pt idx="15">
                  <c:v>0.15362563428624512</c:v>
                </c:pt>
                <c:pt idx="16">
                  <c:v>0.15687708652351981</c:v>
                </c:pt>
                <c:pt idx="17">
                  <c:v>0.15620753573389987</c:v>
                </c:pt>
                <c:pt idx="18">
                  <c:v>0.18718734815843707</c:v>
                </c:pt>
                <c:pt idx="19">
                  <c:v>0.18600789936943538</c:v>
                </c:pt>
                <c:pt idx="20">
                  <c:v>0.18463076752884022</c:v>
                </c:pt>
                <c:pt idx="21">
                  <c:v>0.211912001175106</c:v>
                </c:pt>
                <c:pt idx="22">
                  <c:v>0.21481595109088661</c:v>
                </c:pt>
                <c:pt idx="23">
                  <c:v>0.21471203228989982</c:v>
                </c:pt>
                <c:pt idx="24">
                  <c:v>0.24559914131372113</c:v>
                </c:pt>
                <c:pt idx="25">
                  <c:v>0.2497824328251054</c:v>
                </c:pt>
                <c:pt idx="26">
                  <c:v>0.24663999438393971</c:v>
                </c:pt>
                <c:pt idx="27">
                  <c:v>0.28092986288993893</c:v>
                </c:pt>
                <c:pt idx="28">
                  <c:v>0.2759822223766224</c:v>
                </c:pt>
                <c:pt idx="29">
                  <c:v>0.27492302620458664</c:v>
                </c:pt>
                <c:pt idx="30">
                  <c:v>0.31081677577723926</c:v>
                </c:pt>
                <c:pt idx="31">
                  <c:v>0.31175862942977278</c:v>
                </c:pt>
                <c:pt idx="32">
                  <c:v>0.31056153472939063</c:v>
                </c:pt>
                <c:pt idx="33">
                  <c:v>0.3390589060775881</c:v>
                </c:pt>
                <c:pt idx="34">
                  <c:v>0.34154791094411002</c:v>
                </c:pt>
                <c:pt idx="35">
                  <c:v>0.34064438721271417</c:v>
                </c:pt>
                <c:pt idx="36">
                  <c:v>0.36675412902843629</c:v>
                </c:pt>
                <c:pt idx="37">
                  <c:v>0.36962408009568537</c:v>
                </c:pt>
                <c:pt idx="38">
                  <c:v>0.37272329328028941</c:v>
                </c:pt>
                <c:pt idx="39">
                  <c:v>0.40058688172120571</c:v>
                </c:pt>
                <c:pt idx="40">
                  <c:v>0.39938937660106399</c:v>
                </c:pt>
                <c:pt idx="41">
                  <c:v>0.39881713162446442</c:v>
                </c:pt>
                <c:pt idx="42">
                  <c:v>0.43335486865899869</c:v>
                </c:pt>
                <c:pt idx="43">
                  <c:v>0.4299094500747378</c:v>
                </c:pt>
                <c:pt idx="44">
                  <c:v>0.43036319812989965</c:v>
                </c:pt>
                <c:pt idx="45">
                  <c:v>0.45948171417841649</c:v>
                </c:pt>
                <c:pt idx="46">
                  <c:v>0.46107815563538823</c:v>
                </c:pt>
                <c:pt idx="47">
                  <c:v>0.46170684454670913</c:v>
                </c:pt>
                <c:pt idx="48">
                  <c:v>0.48587569570316186</c:v>
                </c:pt>
                <c:pt idx="49">
                  <c:v>0.48687258306442316</c:v>
                </c:pt>
                <c:pt idx="50">
                  <c:v>0.48957267033157742</c:v>
                </c:pt>
                <c:pt idx="51">
                  <c:v>0.51966637254968528</c:v>
                </c:pt>
                <c:pt idx="52">
                  <c:v>0.52089420420678356</c:v>
                </c:pt>
                <c:pt idx="53">
                  <c:v>0.52269098367545819</c:v>
                </c:pt>
                <c:pt idx="54">
                  <c:v>0.54879090690524468</c:v>
                </c:pt>
                <c:pt idx="55">
                  <c:v>0.5494536188652428</c:v>
                </c:pt>
                <c:pt idx="56">
                  <c:v>0.55017518664431153</c:v>
                </c:pt>
                <c:pt idx="57">
                  <c:v>0.57734638957388251</c:v>
                </c:pt>
                <c:pt idx="58">
                  <c:v>0.5792866277540899</c:v>
                </c:pt>
                <c:pt idx="59">
                  <c:v>0.57808991486149985</c:v>
                </c:pt>
                <c:pt idx="60">
                  <c:v>0.6072720861013422</c:v>
                </c:pt>
                <c:pt idx="61">
                  <c:v>0.60630919229036651</c:v>
                </c:pt>
                <c:pt idx="62">
                  <c:v>0.60706269345123987</c:v>
                </c:pt>
                <c:pt idx="63">
                  <c:v>0.63509633662056453</c:v>
                </c:pt>
                <c:pt idx="64">
                  <c:v>0.63498191000848014</c:v>
                </c:pt>
                <c:pt idx="65">
                  <c:v>0.63670876710893265</c:v>
                </c:pt>
                <c:pt idx="66">
                  <c:v>0.66761412363212369</c:v>
                </c:pt>
                <c:pt idx="67">
                  <c:v>0.67073708954271261</c:v>
                </c:pt>
                <c:pt idx="68">
                  <c:v>0.66936425233095898</c:v>
                </c:pt>
                <c:pt idx="69">
                  <c:v>0.69738649213010007</c:v>
                </c:pt>
                <c:pt idx="70">
                  <c:v>0.69919895399287257</c:v>
                </c:pt>
                <c:pt idx="71">
                  <c:v>0.70017644079431762</c:v>
                </c:pt>
                <c:pt idx="72">
                  <c:v>0.727361636110893</c:v>
                </c:pt>
                <c:pt idx="73">
                  <c:v>0.73144441386759951</c:v>
                </c:pt>
                <c:pt idx="74">
                  <c:v>0.72841783824561479</c:v>
                </c:pt>
                <c:pt idx="75">
                  <c:v>0.75843806251697166</c:v>
                </c:pt>
                <c:pt idx="76">
                  <c:v>0.75733077717358177</c:v>
                </c:pt>
                <c:pt idx="77">
                  <c:v>0.76118771737423652</c:v>
                </c:pt>
                <c:pt idx="78">
                  <c:v>0.78997501014153282</c:v>
                </c:pt>
                <c:pt idx="79">
                  <c:v>0.78882738749493475</c:v>
                </c:pt>
                <c:pt idx="80">
                  <c:v>0.79252799250851769</c:v>
                </c:pt>
                <c:pt idx="81">
                  <c:v>0.82070663931008991</c:v>
                </c:pt>
                <c:pt idx="82">
                  <c:v>0.82244767213538894</c:v>
                </c:pt>
                <c:pt idx="83">
                  <c:v>0.82087871629542208</c:v>
                </c:pt>
                <c:pt idx="84">
                  <c:v>0.85258697991176502</c:v>
                </c:pt>
                <c:pt idx="85">
                  <c:v>0.85450531908869598</c:v>
                </c:pt>
                <c:pt idx="86">
                  <c:v>0.85723026060187724</c:v>
                </c:pt>
                <c:pt idx="87">
                  <c:v>0.91235744999550339</c:v>
                </c:pt>
                <c:pt idx="88">
                  <c:v>0.91197919437351727</c:v>
                </c:pt>
                <c:pt idx="89">
                  <c:v>0.9139034772532395</c:v>
                </c:pt>
                <c:pt idx="90">
                  <c:v>0.93923910986185477</c:v>
                </c:pt>
                <c:pt idx="91">
                  <c:v>0.94388685648508941</c:v>
                </c:pt>
                <c:pt idx="92">
                  <c:v>0.94176200958837963</c:v>
                </c:pt>
                <c:pt idx="93">
                  <c:v>0.96730569447389203</c:v>
                </c:pt>
                <c:pt idx="94">
                  <c:v>0.96896672665041328</c:v>
                </c:pt>
                <c:pt idx="95">
                  <c:v>0.96780141584218415</c:v>
                </c:pt>
                <c:pt idx="96">
                  <c:v>1.0001351385832109</c:v>
                </c:pt>
                <c:pt idx="97">
                  <c:v>1.0002218322443497</c:v>
                </c:pt>
                <c:pt idx="98">
                  <c:v>0.9965647187365354</c:v>
                </c:pt>
                <c:pt idx="99">
                  <c:v>1.0249800325786322</c:v>
                </c:pt>
                <c:pt idx="100">
                  <c:v>1.0257547616337466</c:v>
                </c:pt>
                <c:pt idx="101">
                  <c:v>1.0275922037787069</c:v>
                </c:pt>
                <c:pt idx="102">
                  <c:v>1.0573441149380836</c:v>
                </c:pt>
                <c:pt idx="103">
                  <c:v>1.0606510432223637</c:v>
                </c:pt>
                <c:pt idx="104">
                  <c:v>1.0583844443849204</c:v>
                </c:pt>
                <c:pt idx="105">
                  <c:v>1.0853977339826197</c:v>
                </c:pt>
                <c:pt idx="106">
                  <c:v>1.0883266380648107</c:v>
                </c:pt>
                <c:pt idx="107">
                  <c:v>1.0871568152413302</c:v>
                </c:pt>
                <c:pt idx="108">
                  <c:v>1.1163233435283257</c:v>
                </c:pt>
                <c:pt idx="109">
                  <c:v>1.118409554094677</c:v>
                </c:pt>
                <c:pt idx="110">
                  <c:v>1.1183059393318537</c:v>
                </c:pt>
                <c:pt idx="111">
                  <c:v>1.1457304530085552</c:v>
                </c:pt>
                <c:pt idx="112">
                  <c:v>1.146034489561959</c:v>
                </c:pt>
                <c:pt idx="113">
                  <c:v>1.1458516801667082</c:v>
                </c:pt>
                <c:pt idx="114">
                  <c:v>1.1743331636114056</c:v>
                </c:pt>
                <c:pt idx="115">
                  <c:v>1.1759496113530521</c:v>
                </c:pt>
                <c:pt idx="116">
                  <c:v>1.1775896189516726</c:v>
                </c:pt>
                <c:pt idx="117">
                  <c:v>1.2030292896431372</c:v>
                </c:pt>
                <c:pt idx="118">
                  <c:v>1.2038082118744811</c:v>
                </c:pt>
                <c:pt idx="119">
                  <c:v>1.2057751539959276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8A8-435E-AC64-59CBD15BC9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6669487"/>
        <c:axId val="1226664079"/>
      </c:scatterChart>
      <c:valAx>
        <c:axId val="122666948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 @ WL=</a:t>
                </a:r>
                <a:r>
                  <a:rPr lang="en-US" baseline="0"/>
                  <a:t> 487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664079"/>
        <c:crosses val="autoZero"/>
        <c:crossBetween val="midCat"/>
      </c:valAx>
      <c:valAx>
        <c:axId val="12266640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 @ WL= 434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666948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pH 11.8 SPEC TEST: ABS @ 578 vs 487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4.5580271216097985E-2"/>
                  <c:y val="0.2421573344998541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xVal>
            <c:numRef>
              <c:f>'pH11.8 SPECTEST ABS'!$C$24:$BM$24</c:f>
              <c:numCache>
                <c:formatCode>General</c:formatCode>
                <c:ptCount val="63"/>
                <c:pt idx="0">
                  <c:v>-1.2042177164018233E-3</c:v>
                </c:pt>
                <c:pt idx="1">
                  <c:v>1.79723371364317E-3</c:v>
                </c:pt>
                <c:pt idx="2">
                  <c:v>2.3029232975336905E-3</c:v>
                </c:pt>
                <c:pt idx="3">
                  <c:v>1.7632868375021104E-2</c:v>
                </c:pt>
                <c:pt idx="4">
                  <c:v>1.6459460299058211E-2</c:v>
                </c:pt>
                <c:pt idx="5">
                  <c:v>1.6522102241180604E-2</c:v>
                </c:pt>
                <c:pt idx="6">
                  <c:v>3.3007953994673281E-2</c:v>
                </c:pt>
                <c:pt idx="7">
                  <c:v>3.4091698232273912E-2</c:v>
                </c:pt>
                <c:pt idx="8">
                  <c:v>3.3567306689301947E-2</c:v>
                </c:pt>
                <c:pt idx="9">
                  <c:v>5.0501832892945811E-2</c:v>
                </c:pt>
                <c:pt idx="10">
                  <c:v>5.2168412564957703E-2</c:v>
                </c:pt>
                <c:pt idx="11">
                  <c:v>5.151327184147262E-2</c:v>
                </c:pt>
                <c:pt idx="12">
                  <c:v>7.3029082799930062E-2</c:v>
                </c:pt>
                <c:pt idx="13">
                  <c:v>7.3618492162529678E-2</c:v>
                </c:pt>
                <c:pt idx="14">
                  <c:v>7.5981268765205612E-2</c:v>
                </c:pt>
                <c:pt idx="15">
                  <c:v>7.9780921035616015E-2</c:v>
                </c:pt>
                <c:pt idx="16">
                  <c:v>8.1233711288522109E-2</c:v>
                </c:pt>
                <c:pt idx="17">
                  <c:v>8.0818863524666371E-2</c:v>
                </c:pt>
                <c:pt idx="18">
                  <c:v>9.6666690784620174E-2</c:v>
                </c:pt>
                <c:pt idx="19">
                  <c:v>9.9069374075514846E-2</c:v>
                </c:pt>
                <c:pt idx="20">
                  <c:v>9.9034800112402149E-2</c:v>
                </c:pt>
                <c:pt idx="21">
                  <c:v>0.11297538320765224</c:v>
                </c:pt>
                <c:pt idx="22">
                  <c:v>0.11338875891555515</c:v>
                </c:pt>
                <c:pt idx="23">
                  <c:v>0.1136534313596978</c:v>
                </c:pt>
                <c:pt idx="24">
                  <c:v>0.13050853138114446</c:v>
                </c:pt>
                <c:pt idx="25">
                  <c:v>0.13085879170789114</c:v>
                </c:pt>
                <c:pt idx="26">
                  <c:v>0.13186959421186339</c:v>
                </c:pt>
                <c:pt idx="27">
                  <c:v>0.14359021403407241</c:v>
                </c:pt>
                <c:pt idx="28">
                  <c:v>0.14456534027553566</c:v>
                </c:pt>
                <c:pt idx="29">
                  <c:v>0.14498364011787265</c:v>
                </c:pt>
                <c:pt idx="30">
                  <c:v>0.15893390975546584</c:v>
                </c:pt>
                <c:pt idx="31">
                  <c:v>0.15985553035035713</c:v>
                </c:pt>
                <c:pt idx="32">
                  <c:v>0.16052306330127153</c:v>
                </c:pt>
                <c:pt idx="33">
                  <c:v>0.17764886699487087</c:v>
                </c:pt>
                <c:pt idx="34">
                  <c:v>0.1778435846133786</c:v>
                </c:pt>
                <c:pt idx="35">
                  <c:v>0.18139485630598587</c:v>
                </c:pt>
                <c:pt idx="36">
                  <c:v>0.19190160415435475</c:v>
                </c:pt>
                <c:pt idx="37">
                  <c:v>0.19299634623573003</c:v>
                </c:pt>
                <c:pt idx="38">
                  <c:v>0.19365078866248273</c:v>
                </c:pt>
                <c:pt idx="39">
                  <c:v>0.2094010866225946</c:v>
                </c:pt>
                <c:pt idx="40">
                  <c:v>0.21262575672583864</c:v>
                </c:pt>
                <c:pt idx="41">
                  <c:v>0.21252901737350777</c:v>
                </c:pt>
                <c:pt idx="42">
                  <c:v>0.22888791982813825</c:v>
                </c:pt>
                <c:pt idx="43">
                  <c:v>0.22419127996310581</c:v>
                </c:pt>
                <c:pt idx="44">
                  <c:v>0.2250201940106091</c:v>
                </c:pt>
                <c:pt idx="45">
                  <c:v>0.23972680267599947</c:v>
                </c:pt>
                <c:pt idx="46">
                  <c:v>0.23866771812756832</c:v>
                </c:pt>
                <c:pt idx="47">
                  <c:v>0.23957640070159897</c:v>
                </c:pt>
                <c:pt idx="48">
                  <c:v>0.2546007196793772</c:v>
                </c:pt>
                <c:pt idx="49">
                  <c:v>0.25345762038533087</c:v>
                </c:pt>
                <c:pt idx="50">
                  <c:v>0.25416993343415156</c:v>
                </c:pt>
                <c:pt idx="51">
                  <c:v>0.26946662560941292</c:v>
                </c:pt>
                <c:pt idx="52">
                  <c:v>0.27090186747683986</c:v>
                </c:pt>
                <c:pt idx="53">
                  <c:v>0.27122258897915774</c:v>
                </c:pt>
                <c:pt idx="54">
                  <c:v>0.28593123812584237</c:v>
                </c:pt>
                <c:pt idx="55">
                  <c:v>0.28699623992376</c:v>
                </c:pt>
                <c:pt idx="56">
                  <c:v>0.28765313745185211</c:v>
                </c:pt>
                <c:pt idx="57">
                  <c:v>0.30405679230436577</c:v>
                </c:pt>
                <c:pt idx="58">
                  <c:v>0.30560019136679245</c:v>
                </c:pt>
                <c:pt idx="59">
                  <c:v>0.30503772633029735</c:v>
                </c:pt>
                <c:pt idx="60">
                  <c:v>0.31924537745980736</c:v>
                </c:pt>
                <c:pt idx="61">
                  <c:v>0.32387495143165418</c:v>
                </c:pt>
                <c:pt idx="62">
                  <c:v>0.32257402861930129</c:v>
                </c:pt>
              </c:numCache>
            </c:numRef>
          </c:xVal>
          <c:yVal>
            <c:numRef>
              <c:f>'pH11.8 SPECTEST ABS'!$C$23:$BM$23</c:f>
              <c:numCache>
                <c:formatCode>General</c:formatCode>
                <c:ptCount val="63"/>
                <c:pt idx="0">
                  <c:v>-1.009549354929164E-3</c:v>
                </c:pt>
                <c:pt idx="1">
                  <c:v>1.0238924865766401E-3</c:v>
                </c:pt>
                <c:pt idx="2">
                  <c:v>8.0267335767733063E-4</c:v>
                </c:pt>
                <c:pt idx="3">
                  <c:v>6.9748568524086493E-2</c:v>
                </c:pt>
                <c:pt idx="4">
                  <c:v>6.8912653875857502E-2</c:v>
                </c:pt>
                <c:pt idx="5">
                  <c:v>6.9291222018192197E-2</c:v>
                </c:pt>
                <c:pt idx="6">
                  <c:v>0.13789891957929265</c:v>
                </c:pt>
                <c:pt idx="7">
                  <c:v>0.13855840177171105</c:v>
                </c:pt>
                <c:pt idx="8">
                  <c:v>0.13855887806484857</c:v>
                </c:pt>
                <c:pt idx="9">
                  <c:v>0.20815941007554994</c:v>
                </c:pt>
                <c:pt idx="10">
                  <c:v>0.20935693484140971</c:v>
                </c:pt>
                <c:pt idx="11">
                  <c:v>0.20850319484898336</c:v>
                </c:pt>
                <c:pt idx="12">
                  <c:v>0.28470266346371742</c:v>
                </c:pt>
                <c:pt idx="13">
                  <c:v>0.28471600036731165</c:v>
                </c:pt>
                <c:pt idx="14">
                  <c:v>0.28610260341662197</c:v>
                </c:pt>
                <c:pt idx="15">
                  <c:v>0.3445662837151845</c:v>
                </c:pt>
                <c:pt idx="16">
                  <c:v>0.34545095281062965</c:v>
                </c:pt>
                <c:pt idx="17">
                  <c:v>0.34504185029784801</c:v>
                </c:pt>
                <c:pt idx="18">
                  <c:v>0.41465699086111568</c:v>
                </c:pt>
                <c:pt idx="19">
                  <c:v>0.41657312342449465</c:v>
                </c:pt>
                <c:pt idx="20">
                  <c:v>0.41701421540005645</c:v>
                </c:pt>
                <c:pt idx="21">
                  <c:v>0.48324159889434637</c:v>
                </c:pt>
                <c:pt idx="22">
                  <c:v>0.48397040018024617</c:v>
                </c:pt>
                <c:pt idx="23">
                  <c:v>0.48376189575979961</c:v>
                </c:pt>
                <c:pt idx="24">
                  <c:v>0.55209996289999619</c:v>
                </c:pt>
                <c:pt idx="25">
                  <c:v>0.5531219185154902</c:v>
                </c:pt>
                <c:pt idx="26">
                  <c:v>0.55377853955893908</c:v>
                </c:pt>
                <c:pt idx="27">
                  <c:v>0.61859208780960695</c:v>
                </c:pt>
                <c:pt idx="28">
                  <c:v>0.61900369181377035</c:v>
                </c:pt>
                <c:pt idx="29">
                  <c:v>0.62034049459433294</c:v>
                </c:pt>
                <c:pt idx="30">
                  <c:v>0.68578077146025451</c:v>
                </c:pt>
                <c:pt idx="31">
                  <c:v>0.68603552132754098</c:v>
                </c:pt>
                <c:pt idx="32">
                  <c:v>0.68753962787280731</c:v>
                </c:pt>
                <c:pt idx="33">
                  <c:v>0.75635335116933444</c:v>
                </c:pt>
                <c:pt idx="34">
                  <c:v>0.75598409649505882</c:v>
                </c:pt>
                <c:pt idx="35">
                  <c:v>0.75895756122919067</c:v>
                </c:pt>
                <c:pt idx="36">
                  <c:v>0.82322716452569145</c:v>
                </c:pt>
                <c:pt idx="37">
                  <c:v>0.82489947614760295</c:v>
                </c:pt>
                <c:pt idx="38">
                  <c:v>0.82480079037816778</c:v>
                </c:pt>
                <c:pt idx="39">
                  <c:v>0.89441379337816074</c:v>
                </c:pt>
                <c:pt idx="40">
                  <c:v>0.89713888270701181</c:v>
                </c:pt>
                <c:pt idx="41">
                  <c:v>0.89696317016483451</c:v>
                </c:pt>
                <c:pt idx="42">
                  <c:v>0.96675588637033727</c:v>
                </c:pt>
                <c:pt idx="43">
                  <c:v>0.96009960526201366</c:v>
                </c:pt>
                <c:pt idx="44">
                  <c:v>0.96162022065018649</c:v>
                </c:pt>
                <c:pt idx="45">
                  <c:v>1.0299599483137007</c:v>
                </c:pt>
                <c:pt idx="46">
                  <c:v>1.028211512406461</c:v>
                </c:pt>
                <c:pt idx="47">
                  <c:v>1.0300489772917247</c:v>
                </c:pt>
                <c:pt idx="48">
                  <c:v>1.0954995391968145</c:v>
                </c:pt>
                <c:pt idx="49">
                  <c:v>1.095288236204246</c:v>
                </c:pt>
                <c:pt idx="50">
                  <c:v>1.0955211065083399</c:v>
                </c:pt>
                <c:pt idx="51">
                  <c:v>1.1614910135984389</c:v>
                </c:pt>
                <c:pt idx="52">
                  <c:v>1.1636841069383432</c:v>
                </c:pt>
                <c:pt idx="53">
                  <c:v>1.163094054521727</c:v>
                </c:pt>
                <c:pt idx="54">
                  <c:v>1.2275752944575853</c:v>
                </c:pt>
                <c:pt idx="55">
                  <c:v>1.2285918137087319</c:v>
                </c:pt>
                <c:pt idx="56">
                  <c:v>1.228933789425618</c:v>
                </c:pt>
                <c:pt idx="57">
                  <c:v>1.2956060001020395</c:v>
                </c:pt>
                <c:pt idx="58">
                  <c:v>1.298074641007358</c:v>
                </c:pt>
                <c:pt idx="59">
                  <c:v>1.2972135950710346</c:v>
                </c:pt>
                <c:pt idx="60">
                  <c:v>1.3612282622244625</c:v>
                </c:pt>
                <c:pt idx="61">
                  <c:v>1.3644479734605555</c:v>
                </c:pt>
                <c:pt idx="62">
                  <c:v>1.3667133738661736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FC-4AFF-B736-DF038A0E1F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82488799"/>
        <c:axId val="882488383"/>
      </c:scatterChart>
      <c:valAx>
        <c:axId val="8824887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 @ WL=</a:t>
                </a:r>
                <a:r>
                  <a:rPr lang="en-US" baseline="0"/>
                  <a:t> 487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488383"/>
        <c:crosses val="autoZero"/>
        <c:crossBetween val="midCat"/>
      </c:valAx>
      <c:valAx>
        <c:axId val="88248838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ABS @ WL= 578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824887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186690</xdr:colOff>
      <xdr:row>26</xdr:row>
      <xdr:rowOff>175260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13</xdr:col>
      <xdr:colOff>377190</xdr:colOff>
      <xdr:row>28</xdr:row>
      <xdr:rowOff>140970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H_11_8_dilutedye_LINRANGE_TES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pH_4_0_dilutedye_LINRANGE_TES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_11_8_dilutedye_LINRANGE_TEST"/>
      <sheetName val="Total Spectrum Wavelength inten"/>
      <sheetName val="pH11.8 SPECTEST ABS"/>
    </sheetNames>
    <sheetDataSet>
      <sheetData sheetId="0"/>
      <sheetData sheetId="1"/>
      <sheetData sheetId="2">
        <row r="23">
          <cell r="C23">
            <v>-1.009549354929164E-3</v>
          </cell>
          <cell r="D23">
            <v>1.0238924865766401E-3</v>
          </cell>
          <cell r="E23">
            <v>8.0267335767733063E-4</v>
          </cell>
          <cell r="F23">
            <v>6.9748568524086493E-2</v>
          </cell>
          <cell r="G23">
            <v>6.8912653875857502E-2</v>
          </cell>
          <cell r="H23">
            <v>6.9291222018192197E-2</v>
          </cell>
          <cell r="I23">
            <v>0.13789891957929265</v>
          </cell>
          <cell r="J23">
            <v>0.13855840177171105</v>
          </cell>
          <cell r="K23">
            <v>0.13855887806484857</v>
          </cell>
          <cell r="L23">
            <v>0.20815941007554994</v>
          </cell>
          <cell r="M23">
            <v>0.20935693484140971</v>
          </cell>
          <cell r="N23">
            <v>0.20850319484898336</v>
          </cell>
          <cell r="O23">
            <v>0.28470266346371742</v>
          </cell>
          <cell r="P23">
            <v>0.28471600036731165</v>
          </cell>
          <cell r="Q23">
            <v>0.28610260341662197</v>
          </cell>
          <cell r="R23">
            <v>0.3445662837151845</v>
          </cell>
          <cell r="S23">
            <v>0.34545095281062965</v>
          </cell>
          <cell r="T23">
            <v>0.34504185029784801</v>
          </cell>
          <cell r="U23">
            <v>0.41465699086111568</v>
          </cell>
          <cell r="V23">
            <v>0.41657312342449465</v>
          </cell>
          <cell r="W23">
            <v>0.41701421540005645</v>
          </cell>
          <cell r="X23">
            <v>0.48324159889434637</v>
          </cell>
          <cell r="Y23">
            <v>0.48397040018024617</v>
          </cell>
          <cell r="Z23">
            <v>0.48376189575979961</v>
          </cell>
          <cell r="AA23">
            <v>0.55209996289999619</v>
          </cell>
          <cell r="AB23">
            <v>0.5531219185154902</v>
          </cell>
          <cell r="AC23">
            <v>0.55377853955893908</v>
          </cell>
          <cell r="AD23">
            <v>0.61859208780960695</v>
          </cell>
          <cell r="AE23">
            <v>0.61900369181377035</v>
          </cell>
          <cell r="AF23">
            <v>0.62034049459433294</v>
          </cell>
          <cell r="AG23">
            <v>0.68578077146025451</v>
          </cell>
          <cell r="AH23">
            <v>0.68603552132754098</v>
          </cell>
          <cell r="AI23">
            <v>0.68753962787280731</v>
          </cell>
          <cell r="AJ23">
            <v>0.75635335116933444</v>
          </cell>
          <cell r="AK23">
            <v>0.75598409649505882</v>
          </cell>
          <cell r="AL23">
            <v>0.75895756122919067</v>
          </cell>
          <cell r="AM23">
            <v>0.82322716452569145</v>
          </cell>
          <cell r="AN23">
            <v>0.82489947614760295</v>
          </cell>
          <cell r="AO23">
            <v>0.82480079037816778</v>
          </cell>
          <cell r="AP23">
            <v>0.89441379337816074</v>
          </cell>
          <cell r="AQ23">
            <v>0.89713888270701181</v>
          </cell>
          <cell r="AR23">
            <v>0.89696317016483451</v>
          </cell>
          <cell r="AS23">
            <v>0.96675588637033727</v>
          </cell>
          <cell r="AT23">
            <v>0.96009960526201366</v>
          </cell>
          <cell r="AU23">
            <v>0.96162022065018649</v>
          </cell>
          <cell r="AV23">
            <v>1.0299599483137007</v>
          </cell>
          <cell r="AW23">
            <v>1.028211512406461</v>
          </cell>
          <cell r="AX23">
            <v>1.0300489772917247</v>
          </cell>
          <cell r="AY23">
            <v>1.0954995391968145</v>
          </cell>
          <cell r="AZ23">
            <v>1.095288236204246</v>
          </cell>
          <cell r="BA23">
            <v>1.0955211065083399</v>
          </cell>
          <cell r="BB23">
            <v>1.1614910135984389</v>
          </cell>
          <cell r="BC23">
            <v>1.1636841069383432</v>
          </cell>
          <cell r="BD23">
            <v>1.163094054521727</v>
          </cell>
          <cell r="BE23">
            <v>1.2275752944575853</v>
          </cell>
          <cell r="BF23">
            <v>1.2285918137087319</v>
          </cell>
          <cell r="BG23">
            <v>1.228933789425618</v>
          </cell>
          <cell r="BH23">
            <v>1.2956060001020395</v>
          </cell>
          <cell r="BI23">
            <v>1.298074641007358</v>
          </cell>
          <cell r="BJ23">
            <v>1.2972135950710346</v>
          </cell>
          <cell r="BK23">
            <v>1.3612282622244625</v>
          </cell>
          <cell r="BL23">
            <v>1.3644479734605555</v>
          </cell>
          <cell r="BM23">
            <v>1.3667133738661736</v>
          </cell>
        </row>
        <row r="24">
          <cell r="C24">
            <v>-1.2042177164018233E-3</v>
          </cell>
          <cell r="D24">
            <v>1.79723371364317E-3</v>
          </cell>
          <cell r="E24">
            <v>2.3029232975336905E-3</v>
          </cell>
          <cell r="F24">
            <v>1.7632868375021104E-2</v>
          </cell>
          <cell r="G24">
            <v>1.6459460299058211E-2</v>
          </cell>
          <cell r="H24">
            <v>1.6522102241180604E-2</v>
          </cell>
          <cell r="I24">
            <v>3.3007953994673281E-2</v>
          </cell>
          <cell r="J24">
            <v>3.4091698232273912E-2</v>
          </cell>
          <cell r="K24">
            <v>3.3567306689301947E-2</v>
          </cell>
          <cell r="L24">
            <v>5.0501832892945811E-2</v>
          </cell>
          <cell r="M24">
            <v>5.2168412564957703E-2</v>
          </cell>
          <cell r="N24">
            <v>5.151327184147262E-2</v>
          </cell>
          <cell r="O24">
            <v>7.3029082799930062E-2</v>
          </cell>
          <cell r="P24">
            <v>7.3618492162529678E-2</v>
          </cell>
          <cell r="Q24">
            <v>7.5981268765205612E-2</v>
          </cell>
          <cell r="R24">
            <v>7.9780921035616015E-2</v>
          </cell>
          <cell r="S24">
            <v>8.1233711288522109E-2</v>
          </cell>
          <cell r="T24">
            <v>8.0818863524666371E-2</v>
          </cell>
          <cell r="U24">
            <v>9.6666690784620174E-2</v>
          </cell>
          <cell r="V24">
            <v>9.9069374075514846E-2</v>
          </cell>
          <cell r="W24">
            <v>9.9034800112402149E-2</v>
          </cell>
          <cell r="X24">
            <v>0.11297538320765224</v>
          </cell>
          <cell r="Y24">
            <v>0.11338875891555515</v>
          </cell>
          <cell r="Z24">
            <v>0.1136534313596978</v>
          </cell>
          <cell r="AA24">
            <v>0.13050853138114446</v>
          </cell>
          <cell r="AB24">
            <v>0.13085879170789114</v>
          </cell>
          <cell r="AC24">
            <v>0.13186959421186339</v>
          </cell>
          <cell r="AD24">
            <v>0.14359021403407241</v>
          </cell>
          <cell r="AE24">
            <v>0.14456534027553566</v>
          </cell>
          <cell r="AF24">
            <v>0.14498364011787265</v>
          </cell>
          <cell r="AG24">
            <v>0.15893390975546584</v>
          </cell>
          <cell r="AH24">
            <v>0.15985553035035713</v>
          </cell>
          <cell r="AI24">
            <v>0.16052306330127153</v>
          </cell>
          <cell r="AJ24">
            <v>0.17764886699487087</v>
          </cell>
          <cell r="AK24">
            <v>0.1778435846133786</v>
          </cell>
          <cell r="AL24">
            <v>0.18139485630598587</v>
          </cell>
          <cell r="AM24">
            <v>0.19190160415435475</v>
          </cell>
          <cell r="AN24">
            <v>0.19299634623573003</v>
          </cell>
          <cell r="AO24">
            <v>0.19365078866248273</v>
          </cell>
          <cell r="AP24">
            <v>0.2094010866225946</v>
          </cell>
          <cell r="AQ24">
            <v>0.21262575672583864</v>
          </cell>
          <cell r="AR24">
            <v>0.21252901737350777</v>
          </cell>
          <cell r="AS24">
            <v>0.22888791982813825</v>
          </cell>
          <cell r="AT24">
            <v>0.22419127996310581</v>
          </cell>
          <cell r="AU24">
            <v>0.2250201940106091</v>
          </cell>
          <cell r="AV24">
            <v>0.23972680267599947</v>
          </cell>
          <cell r="AW24">
            <v>0.23866771812756832</v>
          </cell>
          <cell r="AX24">
            <v>0.23957640070159897</v>
          </cell>
          <cell r="AY24">
            <v>0.2546007196793772</v>
          </cell>
          <cell r="AZ24">
            <v>0.25345762038533087</v>
          </cell>
          <cell r="BA24">
            <v>0.25416993343415156</v>
          </cell>
          <cell r="BB24">
            <v>0.26946662560941292</v>
          </cell>
          <cell r="BC24">
            <v>0.27090186747683986</v>
          </cell>
          <cell r="BD24">
            <v>0.27122258897915774</v>
          </cell>
          <cell r="BE24">
            <v>0.28593123812584237</v>
          </cell>
          <cell r="BF24">
            <v>0.28699623992376</v>
          </cell>
          <cell r="BG24">
            <v>0.28765313745185211</v>
          </cell>
          <cell r="BH24">
            <v>0.30405679230436577</v>
          </cell>
          <cell r="BI24">
            <v>0.30560019136679245</v>
          </cell>
          <cell r="BJ24">
            <v>0.30503772633029735</v>
          </cell>
          <cell r="BK24">
            <v>0.31924537745980736</v>
          </cell>
          <cell r="BL24">
            <v>0.32387495143165418</v>
          </cell>
          <cell r="BM24">
            <v>0.32257402861930129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_4_0_dilutedye_LINRANGE_TEST"/>
      <sheetName val="total spectrum wavelength inten"/>
      <sheetName val="pH 4.0 SPEC TEST ABS"/>
    </sheetNames>
    <sheetDataSet>
      <sheetData sheetId="0"/>
      <sheetData sheetId="1"/>
      <sheetData sheetId="2">
        <row r="28">
          <cell r="C28">
            <v>4.7427387270881764E-5</v>
          </cell>
          <cell r="D28">
            <v>-1.4624867721429952E-3</v>
          </cell>
          <cell r="E28">
            <v>-1.4643170890718012E-4</v>
          </cell>
          <cell r="F28">
            <v>2.9952648392213631E-2</v>
          </cell>
          <cell r="G28">
            <v>2.8724390044158655E-2</v>
          </cell>
          <cell r="H28">
            <v>2.9897637371164368E-2</v>
          </cell>
          <cell r="I28">
            <v>6.2903221052006436E-2</v>
          </cell>
          <cell r="J28">
            <v>6.353456404065988E-2</v>
          </cell>
          <cell r="K28">
            <v>6.3781665954951883E-2</v>
          </cell>
          <cell r="L28">
            <v>8.7381195917657264E-2</v>
          </cell>
          <cell r="M28">
            <v>9.1678903850960086E-2</v>
          </cell>
          <cell r="N28">
            <v>9.3830487837881157E-2</v>
          </cell>
          <cell r="O28">
            <v>0.11863283449969524</v>
          </cell>
          <cell r="P28">
            <v>0.1184470993149641</v>
          </cell>
          <cell r="Q28">
            <v>0.12229712023828943</v>
          </cell>
          <cell r="R28">
            <v>0.15362563428624512</v>
          </cell>
          <cell r="S28">
            <v>0.15687708652351981</v>
          </cell>
          <cell r="T28">
            <v>0.15620753573389987</v>
          </cell>
          <cell r="U28">
            <v>0.18718734815843707</v>
          </cell>
          <cell r="V28">
            <v>0.18600789936943538</v>
          </cell>
          <cell r="W28">
            <v>0.18463076752884022</v>
          </cell>
          <cell r="X28">
            <v>0.211912001175106</v>
          </cell>
          <cell r="Y28">
            <v>0.21481595109088661</v>
          </cell>
          <cell r="Z28">
            <v>0.21471203228989982</v>
          </cell>
          <cell r="AA28">
            <v>0.24559914131372113</v>
          </cell>
          <cell r="AB28">
            <v>0.2497824328251054</v>
          </cell>
          <cell r="AC28">
            <v>0.24663999438393971</v>
          </cell>
          <cell r="AD28">
            <v>0.28092986288993893</v>
          </cell>
          <cell r="AE28">
            <v>0.2759822223766224</v>
          </cell>
          <cell r="AF28">
            <v>0.27492302620458664</v>
          </cell>
          <cell r="AG28">
            <v>0.31081677577723926</v>
          </cell>
          <cell r="AH28">
            <v>0.31175862942977278</v>
          </cell>
          <cell r="AI28">
            <v>0.31056153472939063</v>
          </cell>
          <cell r="AJ28">
            <v>0.3390589060775881</v>
          </cell>
          <cell r="AK28">
            <v>0.34154791094411002</v>
          </cell>
          <cell r="AL28">
            <v>0.34064438721271417</v>
          </cell>
          <cell r="AM28">
            <v>0.36675412902843629</v>
          </cell>
          <cell r="AN28">
            <v>0.36962408009568537</v>
          </cell>
          <cell r="AO28">
            <v>0.37272329328028941</v>
          </cell>
          <cell r="AP28">
            <v>0.40058688172120571</v>
          </cell>
          <cell r="AQ28">
            <v>0.39938937660106399</v>
          </cell>
          <cell r="AR28">
            <v>0.39881713162446442</v>
          </cell>
          <cell r="AS28">
            <v>0.43335486865899869</v>
          </cell>
          <cell r="AT28">
            <v>0.4299094500747378</v>
          </cell>
          <cell r="AU28">
            <v>0.43036319812989965</v>
          </cell>
          <cell r="AV28">
            <v>0.45948171417841649</v>
          </cell>
          <cell r="AW28">
            <v>0.46107815563538823</v>
          </cell>
          <cell r="AX28">
            <v>0.46170684454670913</v>
          </cell>
          <cell r="AY28">
            <v>0.48587569570316186</v>
          </cell>
          <cell r="AZ28">
            <v>0.48687258306442316</v>
          </cell>
          <cell r="BA28">
            <v>0.48957267033157742</v>
          </cell>
          <cell r="BB28">
            <v>0.51966637254968528</v>
          </cell>
          <cell r="BC28">
            <v>0.52089420420678356</v>
          </cell>
          <cell r="BD28">
            <v>0.52269098367545819</v>
          </cell>
          <cell r="BE28">
            <v>0.54879090690524468</v>
          </cell>
          <cell r="BF28">
            <v>0.5494536188652428</v>
          </cell>
          <cell r="BG28">
            <v>0.55017518664431153</v>
          </cell>
          <cell r="BH28">
            <v>0.57734638957388251</v>
          </cell>
          <cell r="BI28">
            <v>0.5792866277540899</v>
          </cell>
          <cell r="BJ28">
            <v>0.57808991486149985</v>
          </cell>
          <cell r="BK28">
            <v>0.6072720861013422</v>
          </cell>
          <cell r="BL28">
            <v>0.60630919229036651</v>
          </cell>
          <cell r="BM28">
            <v>0.60706269345123987</v>
          </cell>
          <cell r="BN28">
            <v>0.63509633662056453</v>
          </cell>
          <cell r="BO28">
            <v>0.63498191000848014</v>
          </cell>
          <cell r="BP28">
            <v>0.63670876710893265</v>
          </cell>
          <cell r="BQ28">
            <v>0.66761412363212369</v>
          </cell>
          <cell r="BR28">
            <v>0.67073708954271261</v>
          </cell>
          <cell r="BS28">
            <v>0.66936425233095898</v>
          </cell>
          <cell r="BT28">
            <v>0.69738649213010007</v>
          </cell>
          <cell r="BU28">
            <v>0.69919895399287257</v>
          </cell>
          <cell r="BV28">
            <v>0.70017644079431762</v>
          </cell>
          <cell r="BW28">
            <v>0.727361636110893</v>
          </cell>
          <cell r="BX28">
            <v>0.73144441386759951</v>
          </cell>
          <cell r="BY28">
            <v>0.72841783824561479</v>
          </cell>
          <cell r="BZ28">
            <v>0.75843806251697166</v>
          </cell>
          <cell r="CA28">
            <v>0.75733077717358177</v>
          </cell>
          <cell r="CB28">
            <v>0.76118771737423652</v>
          </cell>
          <cell r="CC28">
            <v>0.78997501014153282</v>
          </cell>
          <cell r="CD28">
            <v>0.78882738749493475</v>
          </cell>
          <cell r="CE28">
            <v>0.79252799250851769</v>
          </cell>
          <cell r="CF28">
            <v>0.82070663931008991</v>
          </cell>
          <cell r="CG28">
            <v>0.82244767213538894</v>
          </cell>
          <cell r="CH28">
            <v>0.82087871629542208</v>
          </cell>
          <cell r="CI28">
            <v>0.85258697991176502</v>
          </cell>
          <cell r="CJ28">
            <v>0.85450531908869598</v>
          </cell>
          <cell r="CK28">
            <v>0.85723026060187724</v>
          </cell>
          <cell r="CL28">
            <v>0.91235744999550339</v>
          </cell>
          <cell r="CM28">
            <v>0.91197919437351727</v>
          </cell>
          <cell r="CN28">
            <v>0.9139034772532395</v>
          </cell>
          <cell r="CO28">
            <v>0.93923910986185477</v>
          </cell>
          <cell r="CP28">
            <v>0.94388685648508941</v>
          </cell>
          <cell r="CQ28">
            <v>0.94176200958837963</v>
          </cell>
          <cell r="CR28">
            <v>0.96730569447389203</v>
          </cell>
          <cell r="CS28">
            <v>0.96896672665041328</v>
          </cell>
          <cell r="CT28">
            <v>0.96780141584218415</v>
          </cell>
          <cell r="CU28">
            <v>1.0001351385832109</v>
          </cell>
          <cell r="CV28">
            <v>1.0002218322443497</v>
          </cell>
          <cell r="CW28">
            <v>0.9965647187365354</v>
          </cell>
          <cell r="CX28">
            <v>1.0249800325786322</v>
          </cell>
          <cell r="CY28">
            <v>1.0257547616337466</v>
          </cell>
          <cell r="CZ28">
            <v>1.0275922037787069</v>
          </cell>
          <cell r="DA28">
            <v>1.0573441149380836</v>
          </cell>
          <cell r="DB28">
            <v>1.0606510432223637</v>
          </cell>
          <cell r="DC28">
            <v>1.0583844443849204</v>
          </cell>
          <cell r="DD28">
            <v>1.0853977339826197</v>
          </cell>
          <cell r="DE28">
            <v>1.0883266380648107</v>
          </cell>
          <cell r="DF28">
            <v>1.0871568152413302</v>
          </cell>
          <cell r="DG28">
            <v>1.1163233435283257</v>
          </cell>
          <cell r="DH28">
            <v>1.118409554094677</v>
          </cell>
          <cell r="DI28">
            <v>1.1183059393318537</v>
          </cell>
          <cell r="DJ28">
            <v>1.1457304530085552</v>
          </cell>
          <cell r="DK28">
            <v>1.146034489561959</v>
          </cell>
          <cell r="DL28">
            <v>1.1458516801667082</v>
          </cell>
          <cell r="DM28">
            <v>1.1743331636114056</v>
          </cell>
          <cell r="DN28">
            <v>1.1759496113530521</v>
          </cell>
          <cell r="DO28">
            <v>1.1775896189516726</v>
          </cell>
          <cell r="DP28">
            <v>1.2030292896431372</v>
          </cell>
          <cell r="DQ28">
            <v>1.2038082118744811</v>
          </cell>
          <cell r="DR28">
            <v>1.2057751539959276</v>
          </cell>
        </row>
        <row r="29">
          <cell r="C29">
            <v>-1.087079754025372E-3</v>
          </cell>
          <cell r="D29">
            <v>-1.7931677909494047E-3</v>
          </cell>
          <cell r="E29">
            <v>-2.3635056037482179E-4</v>
          </cell>
          <cell r="F29">
            <v>1.4484900186168003E-2</v>
          </cell>
          <cell r="G29">
            <v>1.4259328378375668E-2</v>
          </cell>
          <cell r="H29">
            <v>1.4129195720524092E-2</v>
          </cell>
          <cell r="I29">
            <v>3.1524060620493073E-2</v>
          </cell>
          <cell r="J29">
            <v>3.2642090360040822E-2</v>
          </cell>
          <cell r="K29">
            <v>3.2849854223609205E-2</v>
          </cell>
          <cell r="L29">
            <v>4.3374696233605146E-2</v>
          </cell>
          <cell r="M29">
            <v>4.5697821929362538E-2</v>
          </cell>
          <cell r="N29">
            <v>4.7648051084363534E-2</v>
          </cell>
          <cell r="O29">
            <v>5.7252918854300866E-2</v>
          </cell>
          <cell r="P29">
            <v>5.834346165190521E-2</v>
          </cell>
          <cell r="Q29">
            <v>6.0450503330624648E-2</v>
          </cell>
          <cell r="R29">
            <v>7.7963575793670789E-2</v>
          </cell>
          <cell r="S29">
            <v>7.9369364053291064E-2</v>
          </cell>
          <cell r="T29">
            <v>7.9707938267971554E-2</v>
          </cell>
          <cell r="U29">
            <v>9.4589948004853375E-2</v>
          </cell>
          <cell r="V29">
            <v>9.3422969660221691E-2</v>
          </cell>
          <cell r="W29">
            <v>9.3511252168945916E-2</v>
          </cell>
          <cell r="X29">
            <v>0.10442277120764402</v>
          </cell>
          <cell r="Y29">
            <v>0.10670821363622476</v>
          </cell>
          <cell r="Z29">
            <v>0.10722972699919182</v>
          </cell>
          <cell r="AA29">
            <v>0.12198969854619926</v>
          </cell>
          <cell r="AB29">
            <v>0.12701035625675638</v>
          </cell>
          <cell r="AC29">
            <v>0.12297546807629808</v>
          </cell>
          <cell r="AD29">
            <v>0.14163987275885473</v>
          </cell>
          <cell r="AE29">
            <v>0.13748745387926542</v>
          </cell>
          <cell r="AF29">
            <v>0.13739199105451583</v>
          </cell>
          <cell r="AG29">
            <v>0.15744747307916956</v>
          </cell>
          <cell r="AH29">
            <v>0.1584850692480948</v>
          </cell>
          <cell r="AI29">
            <v>0.15664239047149733</v>
          </cell>
          <cell r="AJ29">
            <v>0.17005809884350526</v>
          </cell>
          <cell r="AK29">
            <v>0.17188911010259109</v>
          </cell>
          <cell r="AL29">
            <v>0.17174300740499582</v>
          </cell>
          <cell r="AM29">
            <v>0.18371938454440423</v>
          </cell>
          <cell r="AN29">
            <v>0.18632951342768617</v>
          </cell>
          <cell r="AO29">
            <v>0.18838828363104471</v>
          </cell>
          <cell r="AP29">
            <v>0.2012372914370755</v>
          </cell>
          <cell r="AQ29">
            <v>0.20037230126660469</v>
          </cell>
          <cell r="AR29">
            <v>0.20076980245709464</v>
          </cell>
          <cell r="AS29">
            <v>0.21921031285017703</v>
          </cell>
          <cell r="AT29">
            <v>0.21711216740591013</v>
          </cell>
          <cell r="AU29">
            <v>0.21631144824759724</v>
          </cell>
          <cell r="AV29">
            <v>0.22960696663943958</v>
          </cell>
          <cell r="AW29">
            <v>0.23177238489574048</v>
          </cell>
          <cell r="AX29">
            <v>0.23121248825681334</v>
          </cell>
          <cell r="AY29">
            <v>0.24183258422944448</v>
          </cell>
          <cell r="AZ29">
            <v>0.24240457828565951</v>
          </cell>
          <cell r="BA29">
            <v>0.24442337076855808</v>
          </cell>
          <cell r="BB29">
            <v>0.2603843985950049</v>
          </cell>
          <cell r="BC29">
            <v>0.26222230215297027</v>
          </cell>
          <cell r="BD29">
            <v>0.26295667424307889</v>
          </cell>
          <cell r="BE29">
            <v>0.2744710141243013</v>
          </cell>
          <cell r="BF29">
            <v>0.27513812476995053</v>
          </cell>
          <cell r="BG29">
            <v>0.2768125083804911</v>
          </cell>
          <cell r="BH29">
            <v>0.28795286028651645</v>
          </cell>
          <cell r="BI29">
            <v>0.28959371899570668</v>
          </cell>
          <cell r="BJ29">
            <v>0.28886696986387067</v>
          </cell>
          <cell r="BK29">
            <v>0.30206097866638765</v>
          </cell>
          <cell r="BL29">
            <v>0.30175979665708214</v>
          </cell>
          <cell r="BM29">
            <v>0.30173582487827383</v>
          </cell>
          <cell r="BN29">
            <v>0.3151338399622105</v>
          </cell>
          <cell r="BO29">
            <v>0.31630658156087638</v>
          </cell>
          <cell r="BP29">
            <v>0.31718474737019076</v>
          </cell>
          <cell r="BQ29">
            <v>0.33249779416681741</v>
          </cell>
          <cell r="BR29">
            <v>0.33554906215507091</v>
          </cell>
          <cell r="BS29">
            <v>0.33380941773711154</v>
          </cell>
          <cell r="BT29">
            <v>0.34696469269271563</v>
          </cell>
          <cell r="BU29">
            <v>0.34891100620234083</v>
          </cell>
          <cell r="BV29">
            <v>0.35041227559761728</v>
          </cell>
          <cell r="BW29">
            <v>0.36250223210249793</v>
          </cell>
          <cell r="BX29">
            <v>0.36512048789514229</v>
          </cell>
          <cell r="BY29">
            <v>0.36326367569805001</v>
          </cell>
          <cell r="BZ29">
            <v>0.37682032907516627</v>
          </cell>
          <cell r="CA29">
            <v>0.37769296727576773</v>
          </cell>
          <cell r="CB29">
            <v>0.38104068197092489</v>
          </cell>
          <cell r="CC29">
            <v>0.39356886703182259</v>
          </cell>
          <cell r="CD29">
            <v>0.39490563446329419</v>
          </cell>
          <cell r="CE29">
            <v>0.39648599584952071</v>
          </cell>
          <cell r="CF29">
            <v>0.41181931654923459</v>
          </cell>
          <cell r="CG29">
            <v>0.41183502194422333</v>
          </cell>
          <cell r="CH29">
            <v>0.41030432484330981</v>
          </cell>
          <cell r="CI29">
            <v>0.42749617966186687</v>
          </cell>
          <cell r="CJ29">
            <v>0.42955152992270257</v>
          </cell>
          <cell r="CK29">
            <v>0.43099137942653731</v>
          </cell>
          <cell r="CL29">
            <v>0.45639982209892699</v>
          </cell>
          <cell r="CM29">
            <v>0.45671434827983842</v>
          </cell>
          <cell r="CN29">
            <v>0.45782920922453851</v>
          </cell>
          <cell r="CO29">
            <v>0.46730211832289054</v>
          </cell>
          <cell r="CP29">
            <v>0.4721538926019897</v>
          </cell>
          <cell r="CQ29">
            <v>0.47114810380436062</v>
          </cell>
          <cell r="CR29">
            <v>0.48253787850825136</v>
          </cell>
          <cell r="CS29">
            <v>0.4843789309441644</v>
          </cell>
          <cell r="CT29">
            <v>0.48303904199388259</v>
          </cell>
          <cell r="CU29">
            <v>0.50036985141758472</v>
          </cell>
          <cell r="CV29">
            <v>0.50009199575502761</v>
          </cell>
          <cell r="CW29">
            <v>0.4984030236897356</v>
          </cell>
          <cell r="CX29">
            <v>0.51232071542288937</v>
          </cell>
          <cell r="CY29">
            <v>0.51315618251227302</v>
          </cell>
          <cell r="CZ29">
            <v>0.51324609923881892</v>
          </cell>
          <cell r="DA29">
            <v>0.52925066106860152</v>
          </cell>
          <cell r="DB29">
            <v>0.53244009339264153</v>
          </cell>
          <cell r="DC29">
            <v>0.53055885453881657</v>
          </cell>
          <cell r="DD29">
            <v>0.54157084207134254</v>
          </cell>
          <cell r="DE29">
            <v>0.54387355435385298</v>
          </cell>
          <cell r="DF29">
            <v>0.5434203978120119</v>
          </cell>
          <cell r="DG29">
            <v>0.55830494773478645</v>
          </cell>
          <cell r="DH29">
            <v>0.55913533966847839</v>
          </cell>
          <cell r="DI29">
            <v>0.5604152370559371</v>
          </cell>
          <cell r="DJ29">
            <v>0.57309048139664232</v>
          </cell>
          <cell r="DK29">
            <v>0.57223224257105465</v>
          </cell>
          <cell r="DL29">
            <v>0.57261035614692624</v>
          </cell>
          <cell r="DM29">
            <v>0.5863447230097254</v>
          </cell>
          <cell r="DN29">
            <v>0.58762588292440965</v>
          </cell>
          <cell r="DO29">
            <v>0.58852455574205143</v>
          </cell>
          <cell r="DP29">
            <v>0.60169088939767301</v>
          </cell>
          <cell r="DQ29">
            <v>0.60102430088206249</v>
          </cell>
          <cell r="DR29">
            <v>0.6026045533090848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W30"/>
  <sheetViews>
    <sheetView tabSelected="1" workbookViewId="0">
      <selection activeCell="A26" sqref="A26:A27"/>
    </sheetView>
  </sheetViews>
  <sheetFormatPr defaultRowHeight="14.4" x14ac:dyDescent="0.55000000000000004"/>
  <cols>
    <col min="3" max="3" width="12.15625" bestFit="1" customWidth="1"/>
  </cols>
  <sheetData>
    <row r="1" spans="1:127" x14ac:dyDescent="0.55000000000000004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1</v>
      </c>
      <c r="BK1" t="s">
        <v>1</v>
      </c>
      <c r="BL1" t="s">
        <v>1</v>
      </c>
      <c r="BM1" t="s">
        <v>1</v>
      </c>
      <c r="BN1" t="s">
        <v>1</v>
      </c>
      <c r="BO1" t="s">
        <v>1</v>
      </c>
      <c r="BP1" t="s">
        <v>1</v>
      </c>
      <c r="BQ1" t="s">
        <v>1</v>
      </c>
      <c r="BR1" t="s">
        <v>1</v>
      </c>
      <c r="BS1" t="s">
        <v>1</v>
      </c>
      <c r="BT1" t="s">
        <v>1</v>
      </c>
      <c r="BU1" t="s">
        <v>1</v>
      </c>
      <c r="BV1" t="s">
        <v>1</v>
      </c>
      <c r="BW1" t="s">
        <v>1</v>
      </c>
      <c r="BX1" t="s">
        <v>1</v>
      </c>
      <c r="BY1" t="s">
        <v>1</v>
      </c>
      <c r="BZ1" t="s">
        <v>1</v>
      </c>
      <c r="CA1" t="s">
        <v>1</v>
      </c>
      <c r="CB1" t="s">
        <v>1</v>
      </c>
      <c r="CC1" t="s">
        <v>1</v>
      </c>
      <c r="CD1" t="s">
        <v>1</v>
      </c>
      <c r="CE1" t="s">
        <v>1</v>
      </c>
      <c r="CF1" t="s">
        <v>1</v>
      </c>
      <c r="CG1" t="s">
        <v>1</v>
      </c>
      <c r="CH1" t="s">
        <v>1</v>
      </c>
      <c r="CI1" t="s">
        <v>1</v>
      </c>
      <c r="CJ1" t="s">
        <v>1</v>
      </c>
      <c r="CK1" t="s">
        <v>1</v>
      </c>
      <c r="CL1" t="s">
        <v>1</v>
      </c>
      <c r="CM1" t="s">
        <v>1</v>
      </c>
      <c r="CN1" t="s">
        <v>1</v>
      </c>
      <c r="CO1" t="s">
        <v>1</v>
      </c>
      <c r="CP1" t="s">
        <v>1</v>
      </c>
      <c r="CQ1" t="s">
        <v>1</v>
      </c>
      <c r="CR1" t="s">
        <v>1</v>
      </c>
      <c r="CS1" t="s">
        <v>1</v>
      </c>
      <c r="CT1" t="s">
        <v>1</v>
      </c>
      <c r="CU1" t="s">
        <v>1</v>
      </c>
      <c r="CV1" t="s">
        <v>1</v>
      </c>
      <c r="CW1" t="s">
        <v>1</v>
      </c>
      <c r="CX1" t="s">
        <v>1</v>
      </c>
      <c r="CY1" t="s">
        <v>1</v>
      </c>
      <c r="CZ1" t="s">
        <v>1</v>
      </c>
      <c r="DA1" t="s">
        <v>1</v>
      </c>
      <c r="DB1" t="s">
        <v>1</v>
      </c>
      <c r="DC1" t="s">
        <v>1</v>
      </c>
      <c r="DD1" t="s">
        <v>1</v>
      </c>
      <c r="DE1" t="s">
        <v>1</v>
      </c>
      <c r="DF1" t="s">
        <v>1</v>
      </c>
      <c r="DG1" t="s">
        <v>1</v>
      </c>
      <c r="DH1" t="s">
        <v>1</v>
      </c>
      <c r="DI1" t="s">
        <v>1</v>
      </c>
      <c r="DJ1" t="s">
        <v>1</v>
      </c>
      <c r="DK1" t="s">
        <v>1</v>
      </c>
      <c r="DL1" t="s">
        <v>1</v>
      </c>
      <c r="DM1" t="s">
        <v>1</v>
      </c>
      <c r="DN1" t="s">
        <v>1</v>
      </c>
      <c r="DO1" t="s">
        <v>1</v>
      </c>
      <c r="DP1" t="s">
        <v>1</v>
      </c>
      <c r="DQ1" t="s">
        <v>1</v>
      </c>
      <c r="DR1" t="s">
        <v>1</v>
      </c>
      <c r="DS1" t="s">
        <v>1</v>
      </c>
      <c r="DT1" t="s">
        <v>1</v>
      </c>
      <c r="DU1" t="s">
        <v>1</v>
      </c>
      <c r="DV1" t="s">
        <v>1</v>
      </c>
      <c r="DW1" t="s">
        <v>1</v>
      </c>
    </row>
    <row r="3" spans="1:127" x14ac:dyDescent="0.55000000000000004">
      <c r="A3" t="s">
        <v>11</v>
      </c>
      <c r="B3">
        <v>1178.22</v>
      </c>
      <c r="C3">
        <v>1178.6600000000001</v>
      </c>
      <c r="D3">
        <v>1180.57</v>
      </c>
      <c r="E3">
        <v>1177.04</v>
      </c>
      <c r="F3">
        <v>1181.8900000000001</v>
      </c>
      <c r="G3">
        <v>1183.1300000000001</v>
      </c>
      <c r="H3">
        <v>1179.02</v>
      </c>
      <c r="I3">
        <v>1181.0899999999999</v>
      </c>
      <c r="J3">
        <v>1185.03</v>
      </c>
      <c r="K3">
        <v>1177.0999999999999</v>
      </c>
      <c r="L3">
        <v>1183.3399999999999</v>
      </c>
      <c r="M3">
        <v>1183.1300000000001</v>
      </c>
      <c r="N3">
        <v>1178.94</v>
      </c>
      <c r="O3">
        <v>1183.1400000000001</v>
      </c>
      <c r="P3">
        <v>1182.6400000000001</v>
      </c>
      <c r="Q3">
        <v>1180.99</v>
      </c>
      <c r="R3">
        <v>1184.3699999999999</v>
      </c>
      <c r="S3">
        <v>1183.73</v>
      </c>
      <c r="T3">
        <v>1180.44</v>
      </c>
      <c r="U3">
        <v>1185.51</v>
      </c>
      <c r="V3">
        <v>1188.1199999999999</v>
      </c>
      <c r="W3">
        <v>1179.47</v>
      </c>
      <c r="X3">
        <v>1184.3</v>
      </c>
      <c r="Y3">
        <v>1186.2</v>
      </c>
      <c r="Z3">
        <v>1179.5899999999999</v>
      </c>
      <c r="AA3">
        <v>1181.25</v>
      </c>
      <c r="AB3">
        <v>1186.76</v>
      </c>
      <c r="AC3">
        <v>1182.1400000000001</v>
      </c>
      <c r="AD3">
        <v>1184.51</v>
      </c>
      <c r="AE3">
        <v>1184.6099999999999</v>
      </c>
      <c r="AF3">
        <v>1180.5899999999999</v>
      </c>
      <c r="AG3">
        <v>1184.44</v>
      </c>
      <c r="AH3">
        <v>1188.25</v>
      </c>
      <c r="AI3">
        <v>1180.8900000000001</v>
      </c>
      <c r="AJ3">
        <v>1183.42</v>
      </c>
      <c r="AK3">
        <v>1187.99</v>
      </c>
      <c r="AL3">
        <v>1180.28</v>
      </c>
      <c r="AM3">
        <v>1182.8399999999999</v>
      </c>
      <c r="AN3">
        <v>1185.6300000000001</v>
      </c>
      <c r="AO3">
        <v>1184.76</v>
      </c>
      <c r="AP3">
        <v>1185.6600000000001</v>
      </c>
      <c r="AQ3">
        <v>1185.81</v>
      </c>
      <c r="AR3">
        <v>1177.01</v>
      </c>
      <c r="AS3">
        <v>1179.06</v>
      </c>
      <c r="AT3">
        <v>1184</v>
      </c>
      <c r="AU3">
        <v>1177.55</v>
      </c>
      <c r="AV3">
        <v>1180.69</v>
      </c>
      <c r="AW3">
        <v>1181.04</v>
      </c>
      <c r="AX3">
        <v>1176.72</v>
      </c>
      <c r="AY3">
        <v>1179.1199999999999</v>
      </c>
      <c r="AZ3">
        <v>1181.1500000000001</v>
      </c>
      <c r="BA3">
        <v>1177.49</v>
      </c>
      <c r="BB3">
        <v>1183.26</v>
      </c>
      <c r="BC3">
        <v>1185.06</v>
      </c>
      <c r="BD3">
        <v>1182.81</v>
      </c>
      <c r="BE3">
        <v>1184.96</v>
      </c>
      <c r="BF3">
        <v>1187.79</v>
      </c>
      <c r="BG3">
        <v>1178.92</v>
      </c>
      <c r="BH3">
        <v>1186.57</v>
      </c>
      <c r="BI3">
        <v>1187.3499999999999</v>
      </c>
      <c r="BJ3">
        <v>1177.1500000000001</v>
      </c>
      <c r="BK3">
        <v>1181.6199999999999</v>
      </c>
      <c r="BL3">
        <v>1185.3499999999999</v>
      </c>
      <c r="BM3">
        <v>1180.05</v>
      </c>
      <c r="BN3">
        <v>1183.6600000000001</v>
      </c>
      <c r="BO3">
        <v>1188.25</v>
      </c>
      <c r="BP3">
        <v>1177.73</v>
      </c>
      <c r="BQ3">
        <v>1184.32</v>
      </c>
      <c r="BR3">
        <v>1184.73</v>
      </c>
      <c r="BS3">
        <v>1178.46</v>
      </c>
      <c r="BT3">
        <v>1184.4100000000001</v>
      </c>
      <c r="BU3">
        <v>1187.29</v>
      </c>
      <c r="BV3">
        <v>1179.68</v>
      </c>
      <c r="BW3">
        <v>1182.4000000000001</v>
      </c>
      <c r="BX3">
        <v>1186.71</v>
      </c>
      <c r="BY3">
        <v>1182.94</v>
      </c>
      <c r="BZ3">
        <v>1188.01</v>
      </c>
      <c r="CA3">
        <v>1184.0999999999999</v>
      </c>
      <c r="CB3">
        <v>1179.45</v>
      </c>
      <c r="CC3">
        <v>1185.31</v>
      </c>
      <c r="CD3">
        <v>1189.73</v>
      </c>
      <c r="CE3">
        <v>1176.8499999999999</v>
      </c>
      <c r="CF3">
        <v>1186.9000000000001</v>
      </c>
      <c r="CG3">
        <v>1185.81</v>
      </c>
      <c r="CH3">
        <v>1179.03</v>
      </c>
      <c r="CI3">
        <v>1185.6199999999999</v>
      </c>
      <c r="CJ3">
        <v>1185.95</v>
      </c>
      <c r="CK3">
        <v>1177.08</v>
      </c>
      <c r="CL3">
        <v>1185.3800000000001</v>
      </c>
      <c r="CM3">
        <v>1184.0899999999999</v>
      </c>
      <c r="CN3">
        <v>1181.2</v>
      </c>
      <c r="CO3">
        <v>1186.98</v>
      </c>
      <c r="CP3">
        <v>1186.3399999999999</v>
      </c>
      <c r="CQ3">
        <v>1182.4100000000001</v>
      </c>
      <c r="CR3">
        <v>1185.83</v>
      </c>
      <c r="CS3">
        <v>1187.01</v>
      </c>
      <c r="CT3">
        <v>1181.01</v>
      </c>
      <c r="CU3">
        <v>1184.1199999999999</v>
      </c>
      <c r="CV3">
        <v>1186.3800000000001</v>
      </c>
      <c r="CW3">
        <v>1182.7</v>
      </c>
      <c r="CX3">
        <v>1186.52</v>
      </c>
      <c r="CY3">
        <v>1184.83</v>
      </c>
      <c r="CZ3">
        <v>1181.28</v>
      </c>
      <c r="DA3">
        <v>1188.95</v>
      </c>
      <c r="DB3">
        <v>1190.57</v>
      </c>
      <c r="DC3">
        <v>1183.92</v>
      </c>
      <c r="DD3">
        <v>1187.57</v>
      </c>
      <c r="DE3">
        <v>1189.93</v>
      </c>
      <c r="DF3">
        <v>1181.57</v>
      </c>
      <c r="DG3">
        <v>1189.8900000000001</v>
      </c>
      <c r="DH3">
        <v>1187.6099999999999</v>
      </c>
      <c r="DI3">
        <v>1184.6300000000001</v>
      </c>
      <c r="DJ3">
        <v>1186.17</v>
      </c>
      <c r="DK3">
        <v>1187.78</v>
      </c>
      <c r="DL3">
        <v>1182.22</v>
      </c>
      <c r="DM3">
        <v>1189.53</v>
      </c>
      <c r="DN3">
        <v>1189.92</v>
      </c>
      <c r="DO3">
        <v>1184.4000000000001</v>
      </c>
      <c r="DP3">
        <v>1186.08</v>
      </c>
      <c r="DQ3">
        <v>1190.07</v>
      </c>
      <c r="DR3">
        <v>1183.4100000000001</v>
      </c>
      <c r="DS3">
        <v>1185.76</v>
      </c>
      <c r="DT3">
        <v>1193.2</v>
      </c>
      <c r="DU3">
        <v>1183.1199999999999</v>
      </c>
      <c r="DV3">
        <v>1186.8900000000001</v>
      </c>
      <c r="DW3">
        <v>1189.3800000000001</v>
      </c>
    </row>
    <row r="4" spans="1:127" x14ac:dyDescent="0.55000000000000004">
      <c r="A4" t="s">
        <v>2</v>
      </c>
    </row>
    <row r="5" spans="1:127" x14ac:dyDescent="0.55000000000000004">
      <c r="A5">
        <v>433.9887209400145</v>
      </c>
      <c r="B5">
        <v>34788</v>
      </c>
      <c r="C5">
        <v>34781</v>
      </c>
      <c r="D5">
        <v>34776</v>
      </c>
      <c r="E5">
        <v>34813</v>
      </c>
      <c r="F5">
        <v>34812</v>
      </c>
      <c r="G5">
        <v>34650</v>
      </c>
      <c r="H5">
        <v>34753</v>
      </c>
      <c r="I5">
        <v>34872</v>
      </c>
      <c r="J5">
        <v>34774</v>
      </c>
      <c r="K5">
        <v>32517</v>
      </c>
      <c r="L5">
        <v>32612</v>
      </c>
      <c r="M5">
        <v>32527</v>
      </c>
      <c r="N5">
        <v>30229</v>
      </c>
      <c r="O5">
        <v>30191</v>
      </c>
      <c r="P5">
        <v>30174</v>
      </c>
      <c r="Q5">
        <v>28639</v>
      </c>
      <c r="R5">
        <v>28372</v>
      </c>
      <c r="S5">
        <v>28237</v>
      </c>
      <c r="T5">
        <v>26732</v>
      </c>
      <c r="U5">
        <v>26748</v>
      </c>
      <c r="V5">
        <v>26525</v>
      </c>
      <c r="W5">
        <v>24753</v>
      </c>
      <c r="X5">
        <v>24582</v>
      </c>
      <c r="Y5">
        <v>24620</v>
      </c>
      <c r="Z5">
        <v>23000</v>
      </c>
      <c r="AA5">
        <v>23061</v>
      </c>
      <c r="AB5">
        <v>23136</v>
      </c>
      <c r="AC5">
        <v>21795</v>
      </c>
      <c r="AD5">
        <v>21660</v>
      </c>
      <c r="AE5">
        <v>21665</v>
      </c>
      <c r="AF5">
        <v>20255</v>
      </c>
      <c r="AG5">
        <v>20076</v>
      </c>
      <c r="AH5">
        <v>20217</v>
      </c>
      <c r="AI5">
        <v>18765</v>
      </c>
      <c r="AJ5">
        <v>18969</v>
      </c>
      <c r="AK5">
        <v>19017</v>
      </c>
      <c r="AL5">
        <v>17595</v>
      </c>
      <c r="AM5">
        <v>17562</v>
      </c>
      <c r="AN5">
        <v>17610</v>
      </c>
      <c r="AO5">
        <v>16566</v>
      </c>
      <c r="AP5">
        <v>16479</v>
      </c>
      <c r="AQ5">
        <v>16511</v>
      </c>
      <c r="AR5">
        <v>15608</v>
      </c>
      <c r="AS5">
        <v>15515</v>
      </c>
      <c r="AT5">
        <v>15418</v>
      </c>
      <c r="AU5">
        <v>14527</v>
      </c>
      <c r="AV5">
        <v>14567</v>
      </c>
      <c r="AW5">
        <v>14585</v>
      </c>
      <c r="AX5">
        <v>13556</v>
      </c>
      <c r="AY5">
        <v>13657</v>
      </c>
      <c r="AZ5">
        <v>13646</v>
      </c>
      <c r="BA5">
        <v>12834</v>
      </c>
      <c r="BB5">
        <v>12797</v>
      </c>
      <c r="BC5">
        <v>12782</v>
      </c>
      <c r="BD5">
        <v>12152</v>
      </c>
      <c r="BE5">
        <v>12129</v>
      </c>
      <c r="BF5">
        <v>12064</v>
      </c>
      <c r="BG5">
        <v>11327</v>
      </c>
      <c r="BH5">
        <v>11306</v>
      </c>
      <c r="BI5">
        <v>11265</v>
      </c>
      <c r="BJ5">
        <v>10667</v>
      </c>
      <c r="BK5">
        <v>10657</v>
      </c>
      <c r="BL5">
        <v>10645</v>
      </c>
      <c r="BM5">
        <v>10066</v>
      </c>
      <c r="BN5">
        <v>10030</v>
      </c>
      <c r="BO5">
        <v>10059</v>
      </c>
      <c r="BP5">
        <v>9472</v>
      </c>
      <c r="BQ5">
        <v>9497</v>
      </c>
      <c r="BR5">
        <v>9483</v>
      </c>
      <c r="BS5">
        <v>8958</v>
      </c>
      <c r="BT5">
        <v>8966</v>
      </c>
      <c r="BU5">
        <v>8938</v>
      </c>
      <c r="BV5">
        <v>8398</v>
      </c>
      <c r="BW5">
        <v>8349</v>
      </c>
      <c r="BX5">
        <v>8376</v>
      </c>
      <c r="BY5">
        <v>7923</v>
      </c>
      <c r="BZ5">
        <v>7900</v>
      </c>
      <c r="CA5">
        <v>7881</v>
      </c>
      <c r="CB5">
        <v>7470</v>
      </c>
      <c r="CC5">
        <v>7417</v>
      </c>
      <c r="CD5">
        <v>7465</v>
      </c>
      <c r="CE5">
        <v>7033</v>
      </c>
      <c r="CF5">
        <v>7058</v>
      </c>
      <c r="CG5">
        <v>7005</v>
      </c>
      <c r="CH5">
        <v>6625</v>
      </c>
      <c r="CI5">
        <v>6646</v>
      </c>
      <c r="CJ5">
        <v>6600</v>
      </c>
      <c r="CK5">
        <v>6251</v>
      </c>
      <c r="CL5">
        <v>6239</v>
      </c>
      <c r="CM5">
        <v>6256</v>
      </c>
      <c r="CN5">
        <v>5896</v>
      </c>
      <c r="CO5">
        <v>5881</v>
      </c>
      <c r="CP5">
        <v>5851</v>
      </c>
      <c r="CQ5">
        <v>5291</v>
      </c>
      <c r="CR5">
        <v>5298</v>
      </c>
      <c r="CS5">
        <v>5281</v>
      </c>
      <c r="CT5">
        <v>5043</v>
      </c>
      <c r="CU5">
        <v>5005</v>
      </c>
      <c r="CV5">
        <v>5026</v>
      </c>
      <c r="CW5">
        <v>4803</v>
      </c>
      <c r="CX5">
        <v>4793</v>
      </c>
      <c r="CY5">
        <v>4801</v>
      </c>
      <c r="CZ5">
        <v>4538</v>
      </c>
      <c r="DA5">
        <v>4545</v>
      </c>
      <c r="DB5">
        <v>4575</v>
      </c>
      <c r="DC5">
        <v>4354</v>
      </c>
      <c r="DD5">
        <v>4352</v>
      </c>
      <c r="DE5">
        <v>4341</v>
      </c>
      <c r="DF5">
        <v>4124</v>
      </c>
      <c r="DG5">
        <v>4110</v>
      </c>
      <c r="DH5">
        <v>4123</v>
      </c>
      <c r="DI5">
        <v>3943</v>
      </c>
      <c r="DJ5">
        <v>3926</v>
      </c>
      <c r="DK5">
        <v>3935</v>
      </c>
      <c r="DL5">
        <v>3751</v>
      </c>
      <c r="DM5">
        <v>3746</v>
      </c>
      <c r="DN5">
        <v>3747</v>
      </c>
      <c r="DO5">
        <v>3585</v>
      </c>
      <c r="DP5">
        <v>3585</v>
      </c>
      <c r="DQ5">
        <v>3590</v>
      </c>
      <c r="DR5">
        <v>3431</v>
      </c>
      <c r="DS5">
        <v>3425</v>
      </c>
      <c r="DT5">
        <v>3424</v>
      </c>
      <c r="DU5">
        <v>3287</v>
      </c>
      <c r="DV5">
        <v>3287</v>
      </c>
      <c r="DW5">
        <v>3280</v>
      </c>
    </row>
    <row r="6" spans="1:127" x14ac:dyDescent="0.55000000000000004">
      <c r="A6">
        <v>487.28982117012009</v>
      </c>
      <c r="B6">
        <v>22618</v>
      </c>
      <c r="C6">
        <v>22575</v>
      </c>
      <c r="D6">
        <v>22583</v>
      </c>
      <c r="E6">
        <v>22633</v>
      </c>
      <c r="F6">
        <v>22591</v>
      </c>
      <c r="G6">
        <v>22558</v>
      </c>
      <c r="H6">
        <v>22646</v>
      </c>
      <c r="I6">
        <v>22683</v>
      </c>
      <c r="J6">
        <v>22610</v>
      </c>
      <c r="K6">
        <v>21888</v>
      </c>
      <c r="L6">
        <v>21905</v>
      </c>
      <c r="M6">
        <v>21911</v>
      </c>
      <c r="N6">
        <v>21093</v>
      </c>
      <c r="O6">
        <v>21046</v>
      </c>
      <c r="P6">
        <v>21036</v>
      </c>
      <c r="Q6">
        <v>20559</v>
      </c>
      <c r="R6">
        <v>20459</v>
      </c>
      <c r="S6">
        <v>20372</v>
      </c>
      <c r="T6">
        <v>19949</v>
      </c>
      <c r="U6">
        <v>19907</v>
      </c>
      <c r="V6">
        <v>19819</v>
      </c>
      <c r="W6">
        <v>19074</v>
      </c>
      <c r="X6">
        <v>19021</v>
      </c>
      <c r="Y6">
        <v>19009</v>
      </c>
      <c r="Z6">
        <v>18402</v>
      </c>
      <c r="AA6">
        <v>18450</v>
      </c>
      <c r="AB6">
        <v>18452</v>
      </c>
      <c r="AC6">
        <v>18019</v>
      </c>
      <c r="AD6">
        <v>17933</v>
      </c>
      <c r="AE6">
        <v>17913</v>
      </c>
      <c r="AF6">
        <v>17350</v>
      </c>
      <c r="AG6">
        <v>17168</v>
      </c>
      <c r="AH6">
        <v>17321</v>
      </c>
      <c r="AI6">
        <v>16635</v>
      </c>
      <c r="AJ6">
        <v>16786</v>
      </c>
      <c r="AK6">
        <v>16794</v>
      </c>
      <c r="AL6">
        <v>16082</v>
      </c>
      <c r="AM6">
        <v>16049</v>
      </c>
      <c r="AN6">
        <v>16115</v>
      </c>
      <c r="AO6">
        <v>15660</v>
      </c>
      <c r="AP6">
        <v>15600</v>
      </c>
      <c r="AQ6">
        <v>15605</v>
      </c>
      <c r="AR6">
        <v>15204</v>
      </c>
      <c r="AS6">
        <v>15122</v>
      </c>
      <c r="AT6">
        <v>15061</v>
      </c>
      <c r="AU6">
        <v>14650</v>
      </c>
      <c r="AV6">
        <v>14680</v>
      </c>
      <c r="AW6">
        <v>14668</v>
      </c>
      <c r="AX6">
        <v>14103</v>
      </c>
      <c r="AY6">
        <v>14168</v>
      </c>
      <c r="AZ6">
        <v>14194</v>
      </c>
      <c r="BA6">
        <v>13798</v>
      </c>
      <c r="BB6">
        <v>13741</v>
      </c>
      <c r="BC6">
        <v>13759</v>
      </c>
      <c r="BD6">
        <v>13453</v>
      </c>
      <c r="BE6">
        <v>13439</v>
      </c>
      <c r="BF6">
        <v>13385</v>
      </c>
      <c r="BG6">
        <v>12936</v>
      </c>
      <c r="BH6">
        <v>12894</v>
      </c>
      <c r="BI6">
        <v>12875</v>
      </c>
      <c r="BJ6">
        <v>12559</v>
      </c>
      <c r="BK6">
        <v>12546</v>
      </c>
      <c r="BL6">
        <v>12506</v>
      </c>
      <c r="BM6">
        <v>12214</v>
      </c>
      <c r="BN6">
        <v>12176</v>
      </c>
      <c r="BO6">
        <v>12199</v>
      </c>
      <c r="BP6">
        <v>11859</v>
      </c>
      <c r="BQ6">
        <v>11873</v>
      </c>
      <c r="BR6">
        <v>11874</v>
      </c>
      <c r="BS6">
        <v>11543</v>
      </c>
      <c r="BT6">
        <v>11521</v>
      </c>
      <c r="BU6">
        <v>11503</v>
      </c>
      <c r="BV6">
        <v>11138</v>
      </c>
      <c r="BW6">
        <v>11071</v>
      </c>
      <c r="BX6">
        <v>11115</v>
      </c>
      <c r="BY6">
        <v>10815</v>
      </c>
      <c r="BZ6">
        <v>10777</v>
      </c>
      <c r="CA6">
        <v>10740</v>
      </c>
      <c r="CB6">
        <v>10473</v>
      </c>
      <c r="CC6">
        <v>10423</v>
      </c>
      <c r="CD6">
        <v>10467</v>
      </c>
      <c r="CE6">
        <v>10169</v>
      </c>
      <c r="CF6">
        <v>10161</v>
      </c>
      <c r="CG6">
        <v>10091</v>
      </c>
      <c r="CH6">
        <v>9831</v>
      </c>
      <c r="CI6">
        <v>9811</v>
      </c>
      <c r="CJ6">
        <v>9780</v>
      </c>
      <c r="CK6">
        <v>9473</v>
      </c>
      <c r="CL6">
        <v>9481</v>
      </c>
      <c r="CM6">
        <v>9509</v>
      </c>
      <c r="CN6">
        <v>9183</v>
      </c>
      <c r="CO6">
        <v>9151</v>
      </c>
      <c r="CP6">
        <v>9124</v>
      </c>
      <c r="CQ6">
        <v>8669</v>
      </c>
      <c r="CR6">
        <v>8667</v>
      </c>
      <c r="CS6">
        <v>8649</v>
      </c>
      <c r="CT6">
        <v>8482</v>
      </c>
      <c r="CU6">
        <v>8404</v>
      </c>
      <c r="CV6">
        <v>8423</v>
      </c>
      <c r="CW6">
        <v>8232</v>
      </c>
      <c r="CX6">
        <v>8206</v>
      </c>
      <c r="CY6">
        <v>8226</v>
      </c>
      <c r="CZ6">
        <v>7947</v>
      </c>
      <c r="DA6">
        <v>7959</v>
      </c>
      <c r="DB6">
        <v>7987</v>
      </c>
      <c r="DC6">
        <v>7766</v>
      </c>
      <c r="DD6">
        <v>7757</v>
      </c>
      <c r="DE6">
        <v>7758</v>
      </c>
      <c r="DF6">
        <v>7512</v>
      </c>
      <c r="DG6">
        <v>7474</v>
      </c>
      <c r="DH6">
        <v>7499</v>
      </c>
      <c r="DI6">
        <v>7338</v>
      </c>
      <c r="DJ6">
        <v>7307</v>
      </c>
      <c r="DK6">
        <v>7315</v>
      </c>
      <c r="DL6">
        <v>7103</v>
      </c>
      <c r="DM6">
        <v>7099</v>
      </c>
      <c r="DN6">
        <v>7082</v>
      </c>
      <c r="DO6">
        <v>6907</v>
      </c>
      <c r="DP6">
        <v>6920</v>
      </c>
      <c r="DQ6">
        <v>6919</v>
      </c>
      <c r="DR6">
        <v>6734</v>
      </c>
      <c r="DS6">
        <v>6720</v>
      </c>
      <c r="DT6">
        <v>6716</v>
      </c>
      <c r="DU6">
        <v>6541</v>
      </c>
      <c r="DV6">
        <v>6553</v>
      </c>
      <c r="DW6">
        <v>6536</v>
      </c>
    </row>
    <row r="7" spans="1:127" x14ac:dyDescent="0.55000000000000004">
      <c r="A7">
        <v>759.72247766057376</v>
      </c>
      <c r="B7">
        <v>36086</v>
      </c>
      <c r="C7">
        <v>36068</v>
      </c>
      <c r="D7">
        <v>36061</v>
      </c>
      <c r="E7">
        <v>36217</v>
      </c>
      <c r="F7">
        <v>36159</v>
      </c>
      <c r="G7">
        <v>36131</v>
      </c>
      <c r="H7">
        <v>36201</v>
      </c>
      <c r="I7">
        <v>36279</v>
      </c>
      <c r="J7">
        <v>36194</v>
      </c>
      <c r="K7">
        <v>36132</v>
      </c>
      <c r="L7">
        <v>36199</v>
      </c>
      <c r="M7">
        <v>36206</v>
      </c>
      <c r="N7">
        <v>35969</v>
      </c>
      <c r="O7">
        <v>35926</v>
      </c>
      <c r="P7">
        <v>35922</v>
      </c>
      <c r="Q7">
        <v>36338</v>
      </c>
      <c r="R7">
        <v>36219</v>
      </c>
      <c r="S7">
        <v>36069</v>
      </c>
      <c r="T7">
        <v>36433</v>
      </c>
      <c r="U7">
        <v>36407</v>
      </c>
      <c r="V7">
        <v>36263</v>
      </c>
      <c r="W7">
        <v>36086</v>
      </c>
      <c r="X7">
        <v>35969</v>
      </c>
      <c r="Y7">
        <v>35948</v>
      </c>
      <c r="Z7">
        <v>35883</v>
      </c>
      <c r="AA7">
        <v>36023</v>
      </c>
      <c r="AB7">
        <v>36073</v>
      </c>
      <c r="AC7">
        <v>36340</v>
      </c>
      <c r="AD7">
        <v>36199</v>
      </c>
      <c r="AE7">
        <v>36182</v>
      </c>
      <c r="AF7">
        <v>36168</v>
      </c>
      <c r="AG7">
        <v>35819</v>
      </c>
      <c r="AH7">
        <v>36123</v>
      </c>
      <c r="AI7">
        <v>35772</v>
      </c>
      <c r="AJ7">
        <v>36168</v>
      </c>
      <c r="AK7">
        <v>36216</v>
      </c>
      <c r="AL7">
        <v>35702</v>
      </c>
      <c r="AM7">
        <v>35691</v>
      </c>
      <c r="AN7">
        <v>35852</v>
      </c>
      <c r="AO7">
        <v>35936</v>
      </c>
      <c r="AP7">
        <v>35830</v>
      </c>
      <c r="AQ7">
        <v>35889</v>
      </c>
      <c r="AR7">
        <v>36046</v>
      </c>
      <c r="AS7">
        <v>35866</v>
      </c>
      <c r="AT7">
        <v>35739</v>
      </c>
      <c r="AU7">
        <v>35889</v>
      </c>
      <c r="AV7">
        <v>35988</v>
      </c>
      <c r="AW7">
        <v>35989</v>
      </c>
      <c r="AX7">
        <v>35569</v>
      </c>
      <c r="AY7">
        <v>35769</v>
      </c>
      <c r="AZ7">
        <v>35851</v>
      </c>
      <c r="BA7">
        <v>35901</v>
      </c>
      <c r="BB7">
        <v>35754</v>
      </c>
      <c r="BC7">
        <v>35847</v>
      </c>
      <c r="BD7">
        <v>36066</v>
      </c>
      <c r="BE7">
        <v>36080</v>
      </c>
      <c r="BF7">
        <v>35936</v>
      </c>
      <c r="BG7">
        <v>35835</v>
      </c>
      <c r="BH7">
        <v>35744</v>
      </c>
      <c r="BI7">
        <v>35665</v>
      </c>
      <c r="BJ7">
        <v>35840</v>
      </c>
      <c r="BK7">
        <v>35841</v>
      </c>
      <c r="BL7">
        <v>35741</v>
      </c>
      <c r="BM7">
        <v>35982</v>
      </c>
      <c r="BN7">
        <v>35852</v>
      </c>
      <c r="BO7">
        <v>35960</v>
      </c>
      <c r="BP7">
        <v>35992</v>
      </c>
      <c r="BQ7">
        <v>36087</v>
      </c>
      <c r="BR7">
        <v>36075</v>
      </c>
      <c r="BS7">
        <v>36113</v>
      </c>
      <c r="BT7">
        <v>36087</v>
      </c>
      <c r="BU7">
        <v>36030</v>
      </c>
      <c r="BV7">
        <v>35923</v>
      </c>
      <c r="BW7">
        <v>35752</v>
      </c>
      <c r="BX7">
        <v>35897</v>
      </c>
      <c r="BY7">
        <v>36023</v>
      </c>
      <c r="BZ7">
        <v>35879</v>
      </c>
      <c r="CA7">
        <v>35781</v>
      </c>
      <c r="CB7">
        <v>35996</v>
      </c>
      <c r="CC7">
        <v>35820</v>
      </c>
      <c r="CD7">
        <v>36027</v>
      </c>
      <c r="CE7">
        <v>36003</v>
      </c>
      <c r="CF7">
        <v>36026</v>
      </c>
      <c r="CG7">
        <v>35769</v>
      </c>
      <c r="CH7">
        <v>35972</v>
      </c>
      <c r="CI7">
        <v>35927</v>
      </c>
      <c r="CJ7">
        <v>35780</v>
      </c>
      <c r="CK7">
        <v>35684</v>
      </c>
      <c r="CL7">
        <v>35702</v>
      </c>
      <c r="CM7">
        <v>35825</v>
      </c>
      <c r="CN7">
        <v>35611</v>
      </c>
      <c r="CO7">
        <v>35534</v>
      </c>
      <c r="CP7">
        <v>35411</v>
      </c>
      <c r="CQ7">
        <v>35597</v>
      </c>
      <c r="CR7">
        <v>35608</v>
      </c>
      <c r="CS7">
        <v>35566</v>
      </c>
      <c r="CT7">
        <v>35921</v>
      </c>
      <c r="CU7">
        <v>35668</v>
      </c>
      <c r="CV7">
        <v>35743</v>
      </c>
      <c r="CW7">
        <v>35945</v>
      </c>
      <c r="CX7">
        <v>35796</v>
      </c>
      <c r="CY7">
        <v>35901</v>
      </c>
      <c r="CZ7">
        <v>35611</v>
      </c>
      <c r="DA7">
        <v>35688</v>
      </c>
      <c r="DB7">
        <v>35903</v>
      </c>
      <c r="DC7">
        <v>35850</v>
      </c>
      <c r="DD7">
        <v>35857</v>
      </c>
      <c r="DE7">
        <v>35875</v>
      </c>
      <c r="DF7">
        <v>35594</v>
      </c>
      <c r="DG7">
        <v>35540</v>
      </c>
      <c r="DH7">
        <v>35604</v>
      </c>
      <c r="DI7">
        <v>35905</v>
      </c>
      <c r="DJ7">
        <v>35732</v>
      </c>
      <c r="DK7">
        <v>35748</v>
      </c>
      <c r="DL7">
        <v>35707</v>
      </c>
      <c r="DM7">
        <v>35750</v>
      </c>
      <c r="DN7">
        <v>35627</v>
      </c>
      <c r="DO7">
        <v>35767</v>
      </c>
      <c r="DP7">
        <v>35839</v>
      </c>
      <c r="DQ7">
        <v>35799</v>
      </c>
      <c r="DR7">
        <v>35709</v>
      </c>
      <c r="DS7">
        <v>35679</v>
      </c>
      <c r="DT7">
        <v>35583</v>
      </c>
      <c r="DU7">
        <v>35745</v>
      </c>
      <c r="DV7">
        <v>35771</v>
      </c>
      <c r="DW7">
        <v>35767</v>
      </c>
    </row>
    <row r="10" spans="1:127" x14ac:dyDescent="0.55000000000000004">
      <c r="A10" t="s">
        <v>3</v>
      </c>
    </row>
    <row r="11" spans="1:127" x14ac:dyDescent="0.55000000000000004">
      <c r="B11" t="s">
        <v>4</v>
      </c>
      <c r="C11" t="s">
        <v>4</v>
      </c>
      <c r="D11" t="s">
        <v>4</v>
      </c>
      <c r="E11" t="s">
        <v>12</v>
      </c>
      <c r="F11" t="s">
        <v>12</v>
      </c>
      <c r="G11" t="s">
        <v>12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  <c r="P11" t="s">
        <v>1</v>
      </c>
      <c r="Q11" t="s">
        <v>1</v>
      </c>
      <c r="R11" t="s">
        <v>1</v>
      </c>
      <c r="S11" t="s">
        <v>1</v>
      </c>
      <c r="T11" t="s">
        <v>1</v>
      </c>
      <c r="U11" t="s">
        <v>1</v>
      </c>
      <c r="V11" t="s">
        <v>1</v>
      </c>
      <c r="W11" t="s">
        <v>1</v>
      </c>
      <c r="X11" t="s">
        <v>1</v>
      </c>
      <c r="Y11" t="s">
        <v>1</v>
      </c>
      <c r="Z11" t="s">
        <v>1</v>
      </c>
      <c r="AA11" t="s">
        <v>1</v>
      </c>
      <c r="AB11" t="s">
        <v>1</v>
      </c>
      <c r="AC11" t="s">
        <v>1</v>
      </c>
      <c r="AD11" t="s">
        <v>1</v>
      </c>
      <c r="AE11" t="s">
        <v>1</v>
      </c>
      <c r="AF11" t="s">
        <v>1</v>
      </c>
      <c r="AG11" t="s">
        <v>1</v>
      </c>
      <c r="AH11" t="s">
        <v>1</v>
      </c>
      <c r="AI11" t="s">
        <v>1</v>
      </c>
      <c r="AJ11" t="s">
        <v>1</v>
      </c>
      <c r="AK11" t="s">
        <v>1</v>
      </c>
      <c r="AL11" t="s">
        <v>1</v>
      </c>
      <c r="AM11" t="s">
        <v>1</v>
      </c>
      <c r="AN11" t="s">
        <v>1</v>
      </c>
      <c r="AO11" t="s">
        <v>1</v>
      </c>
      <c r="AP11" t="s">
        <v>1</v>
      </c>
      <c r="AQ11" t="s">
        <v>1</v>
      </c>
      <c r="AR11" t="s">
        <v>1</v>
      </c>
      <c r="AS11" t="s">
        <v>1</v>
      </c>
      <c r="AT11" t="s">
        <v>1</v>
      </c>
      <c r="AU11" t="s">
        <v>1</v>
      </c>
      <c r="AV11" t="s">
        <v>1</v>
      </c>
      <c r="AW11" t="s">
        <v>1</v>
      </c>
      <c r="AX11" t="s">
        <v>1</v>
      </c>
      <c r="AY11" t="s">
        <v>1</v>
      </c>
      <c r="AZ11" t="s">
        <v>1</v>
      </c>
      <c r="BA11" t="s">
        <v>1</v>
      </c>
      <c r="BB11" t="s">
        <v>1</v>
      </c>
      <c r="BC11" t="s">
        <v>1</v>
      </c>
      <c r="BD11" t="s">
        <v>1</v>
      </c>
      <c r="BE11" t="s">
        <v>1</v>
      </c>
      <c r="BF11" t="s">
        <v>1</v>
      </c>
      <c r="BG11" t="s">
        <v>1</v>
      </c>
      <c r="BH11" t="s">
        <v>1</v>
      </c>
      <c r="BI11" t="s">
        <v>1</v>
      </c>
      <c r="BJ11" t="s">
        <v>1</v>
      </c>
      <c r="BK11" t="s">
        <v>1</v>
      </c>
      <c r="BL11" t="s">
        <v>1</v>
      </c>
      <c r="BM11" t="s">
        <v>1</v>
      </c>
      <c r="BN11" t="s">
        <v>1</v>
      </c>
      <c r="BO11" t="s">
        <v>1</v>
      </c>
      <c r="BP11" t="s">
        <v>1</v>
      </c>
      <c r="BQ11" t="s">
        <v>1</v>
      </c>
      <c r="BR11" t="s">
        <v>1</v>
      </c>
      <c r="BS11" t="s">
        <v>1</v>
      </c>
      <c r="BT11" t="s">
        <v>1</v>
      </c>
      <c r="BU11" t="s">
        <v>1</v>
      </c>
      <c r="BV11" t="s">
        <v>1</v>
      </c>
      <c r="BW11" t="s">
        <v>1</v>
      </c>
      <c r="BX11" t="s">
        <v>1</v>
      </c>
      <c r="BY11" t="s">
        <v>1</v>
      </c>
      <c r="BZ11" t="s">
        <v>1</v>
      </c>
      <c r="CA11" t="s">
        <v>1</v>
      </c>
      <c r="CB11" t="s">
        <v>1</v>
      </c>
      <c r="CC11" t="s">
        <v>1</v>
      </c>
      <c r="CD11" t="s">
        <v>1</v>
      </c>
      <c r="CE11" t="s">
        <v>1</v>
      </c>
      <c r="CF11" t="s">
        <v>1</v>
      </c>
      <c r="CG11" t="s">
        <v>1</v>
      </c>
      <c r="CH11" t="s">
        <v>1</v>
      </c>
      <c r="CI11" t="s">
        <v>1</v>
      </c>
      <c r="CJ11" t="s">
        <v>1</v>
      </c>
      <c r="CK11" t="s">
        <v>1</v>
      </c>
      <c r="CL11" t="s">
        <v>1</v>
      </c>
      <c r="CM11" t="s">
        <v>1</v>
      </c>
      <c r="CN11" t="s">
        <v>1</v>
      </c>
      <c r="CO11" t="s">
        <v>1</v>
      </c>
      <c r="CP11" t="s">
        <v>1</v>
      </c>
      <c r="CQ11" t="s">
        <v>1</v>
      </c>
      <c r="CR11" t="s">
        <v>1</v>
      </c>
      <c r="CS11" t="s">
        <v>1</v>
      </c>
      <c r="CT11" t="s">
        <v>1</v>
      </c>
      <c r="CU11" t="s">
        <v>1</v>
      </c>
      <c r="CV11" t="s">
        <v>1</v>
      </c>
      <c r="CW11" t="s">
        <v>1</v>
      </c>
      <c r="CX11" t="s">
        <v>1</v>
      </c>
      <c r="CY11" t="s">
        <v>1</v>
      </c>
      <c r="CZ11" t="s">
        <v>1</v>
      </c>
      <c r="DA11" t="s">
        <v>1</v>
      </c>
      <c r="DB11" t="s">
        <v>1</v>
      </c>
      <c r="DC11" t="s">
        <v>1</v>
      </c>
      <c r="DD11" t="s">
        <v>1</v>
      </c>
      <c r="DE11" t="s">
        <v>1</v>
      </c>
      <c r="DF11" t="s">
        <v>1</v>
      </c>
      <c r="DG11" t="s">
        <v>1</v>
      </c>
      <c r="DH11" t="s">
        <v>1</v>
      </c>
      <c r="DI11" t="s">
        <v>1</v>
      </c>
      <c r="DJ11" t="s">
        <v>1</v>
      </c>
      <c r="DK11" t="s">
        <v>1</v>
      </c>
      <c r="DL11" t="s">
        <v>1</v>
      </c>
      <c r="DM11" t="s">
        <v>1</v>
      </c>
      <c r="DN11" t="s">
        <v>1</v>
      </c>
      <c r="DO11" t="s">
        <v>1</v>
      </c>
      <c r="DP11" t="s">
        <v>1</v>
      </c>
      <c r="DQ11" t="s">
        <v>1</v>
      </c>
      <c r="DR11" t="s">
        <v>1</v>
      </c>
      <c r="DS11" t="s">
        <v>1</v>
      </c>
      <c r="DT11" t="s">
        <v>1</v>
      </c>
      <c r="DU11" t="s">
        <v>1</v>
      </c>
      <c r="DV11" t="s">
        <v>1</v>
      </c>
      <c r="DW11" t="s">
        <v>1</v>
      </c>
    </row>
    <row r="12" spans="1:127" x14ac:dyDescent="0.55000000000000004">
      <c r="A12" t="s">
        <v>2</v>
      </c>
      <c r="K12">
        <v>10</v>
      </c>
      <c r="L12">
        <v>10</v>
      </c>
      <c r="M12">
        <v>10</v>
      </c>
      <c r="N12">
        <v>20</v>
      </c>
      <c r="O12">
        <v>20</v>
      </c>
      <c r="P12">
        <v>20</v>
      </c>
      <c r="Q12">
        <v>30</v>
      </c>
      <c r="R12">
        <v>30</v>
      </c>
      <c r="S12">
        <v>30</v>
      </c>
      <c r="T12">
        <v>40</v>
      </c>
      <c r="U12">
        <v>40</v>
      </c>
      <c r="V12">
        <v>40</v>
      </c>
      <c r="W12">
        <v>50</v>
      </c>
      <c r="X12">
        <v>50</v>
      </c>
      <c r="Y12">
        <v>50</v>
      </c>
      <c r="Z12">
        <v>60</v>
      </c>
      <c r="AA12">
        <v>60</v>
      </c>
      <c r="AB12">
        <v>60</v>
      </c>
      <c r="AC12">
        <v>70</v>
      </c>
      <c r="AD12">
        <v>70</v>
      </c>
      <c r="AE12">
        <v>70</v>
      </c>
      <c r="AF12">
        <v>80</v>
      </c>
      <c r="AG12">
        <v>80</v>
      </c>
      <c r="AH12">
        <v>80</v>
      </c>
      <c r="AI12">
        <v>90</v>
      </c>
      <c r="AJ12">
        <v>90</v>
      </c>
      <c r="AK12">
        <v>90</v>
      </c>
      <c r="AL12">
        <v>100</v>
      </c>
      <c r="AM12">
        <v>100</v>
      </c>
      <c r="AN12">
        <v>100</v>
      </c>
      <c r="AO12">
        <v>110</v>
      </c>
      <c r="AP12">
        <v>110</v>
      </c>
      <c r="AQ12">
        <v>110</v>
      </c>
      <c r="AR12">
        <v>120</v>
      </c>
      <c r="AS12">
        <v>120</v>
      </c>
      <c r="AT12">
        <v>120</v>
      </c>
      <c r="AU12">
        <v>130</v>
      </c>
      <c r="AV12">
        <v>130</v>
      </c>
      <c r="AW12">
        <v>130</v>
      </c>
      <c r="AX12">
        <v>140</v>
      </c>
      <c r="AY12">
        <v>140</v>
      </c>
      <c r="AZ12">
        <v>140</v>
      </c>
      <c r="BA12">
        <v>150</v>
      </c>
      <c r="BB12">
        <v>150</v>
      </c>
      <c r="BC12">
        <v>150</v>
      </c>
      <c r="BD12">
        <v>160</v>
      </c>
      <c r="BE12">
        <v>160</v>
      </c>
      <c r="BF12">
        <v>160</v>
      </c>
      <c r="BG12">
        <v>170</v>
      </c>
      <c r="BH12">
        <v>170</v>
      </c>
      <c r="BI12">
        <v>170</v>
      </c>
      <c r="BJ12">
        <v>180</v>
      </c>
      <c r="BK12">
        <v>180</v>
      </c>
      <c r="BL12">
        <v>180</v>
      </c>
      <c r="BM12">
        <v>190</v>
      </c>
      <c r="BN12">
        <v>190</v>
      </c>
      <c r="BO12">
        <v>190</v>
      </c>
      <c r="BP12">
        <v>200</v>
      </c>
      <c r="BQ12">
        <v>200</v>
      </c>
      <c r="BR12">
        <v>200</v>
      </c>
      <c r="BS12">
        <v>210</v>
      </c>
      <c r="BT12">
        <v>210</v>
      </c>
      <c r="BU12">
        <v>210</v>
      </c>
      <c r="BV12">
        <v>220</v>
      </c>
      <c r="BW12">
        <v>220</v>
      </c>
      <c r="BX12">
        <v>220</v>
      </c>
      <c r="BY12">
        <v>230</v>
      </c>
      <c r="BZ12">
        <v>230</v>
      </c>
      <c r="CA12">
        <v>230</v>
      </c>
      <c r="CB12">
        <v>240</v>
      </c>
      <c r="CC12">
        <v>240</v>
      </c>
      <c r="CD12">
        <v>240</v>
      </c>
      <c r="CE12">
        <v>250</v>
      </c>
      <c r="CF12">
        <v>250</v>
      </c>
      <c r="CG12">
        <v>250</v>
      </c>
      <c r="CH12">
        <v>260</v>
      </c>
      <c r="CI12">
        <v>260</v>
      </c>
      <c r="CJ12">
        <v>260</v>
      </c>
      <c r="CK12">
        <v>270</v>
      </c>
      <c r="CL12">
        <v>270</v>
      </c>
      <c r="CM12">
        <v>270</v>
      </c>
      <c r="CN12">
        <v>280</v>
      </c>
      <c r="CO12">
        <v>280</v>
      </c>
      <c r="CP12">
        <v>280</v>
      </c>
      <c r="CQ12">
        <v>290</v>
      </c>
      <c r="CR12">
        <v>290</v>
      </c>
      <c r="CS12">
        <v>290</v>
      </c>
      <c r="CT12">
        <v>300</v>
      </c>
      <c r="CU12">
        <v>300</v>
      </c>
      <c r="CV12">
        <v>300</v>
      </c>
      <c r="CW12">
        <v>310</v>
      </c>
      <c r="CX12">
        <v>310</v>
      </c>
      <c r="CY12">
        <v>310</v>
      </c>
      <c r="CZ12">
        <v>320</v>
      </c>
      <c r="DA12">
        <v>320</v>
      </c>
      <c r="DB12">
        <v>320</v>
      </c>
      <c r="DC12">
        <v>330</v>
      </c>
      <c r="DD12">
        <v>330</v>
      </c>
      <c r="DE12">
        <v>330</v>
      </c>
      <c r="DF12">
        <v>340</v>
      </c>
      <c r="DG12">
        <v>340</v>
      </c>
      <c r="DH12">
        <v>340</v>
      </c>
      <c r="DI12">
        <v>350</v>
      </c>
      <c r="DJ12">
        <v>350</v>
      </c>
      <c r="DK12">
        <v>350</v>
      </c>
      <c r="DL12">
        <v>360</v>
      </c>
      <c r="DM12">
        <v>360</v>
      </c>
      <c r="DN12">
        <v>360</v>
      </c>
      <c r="DO12">
        <v>370</v>
      </c>
      <c r="DP12">
        <v>370</v>
      </c>
      <c r="DQ12">
        <v>370</v>
      </c>
      <c r="DR12">
        <v>380</v>
      </c>
      <c r="DS12">
        <v>380</v>
      </c>
      <c r="DT12">
        <v>380</v>
      </c>
      <c r="DU12">
        <v>390</v>
      </c>
      <c r="DV12">
        <v>390</v>
      </c>
      <c r="DW12">
        <v>390</v>
      </c>
    </row>
    <row r="13" spans="1:127" x14ac:dyDescent="0.55000000000000004">
      <c r="A13">
        <v>433.9887209400145</v>
      </c>
      <c r="B13">
        <f>B5-B$3</f>
        <v>33609.78</v>
      </c>
      <c r="C13">
        <f t="shared" ref="C13:BN15" si="0">C5-C$3</f>
        <v>33602.339999999997</v>
      </c>
      <c r="D13">
        <f t="shared" si="0"/>
        <v>33595.43</v>
      </c>
      <c r="E13">
        <f t="shared" si="0"/>
        <v>33635.96</v>
      </c>
      <c r="F13">
        <f t="shared" si="0"/>
        <v>33630.11</v>
      </c>
      <c r="G13">
        <f t="shared" si="0"/>
        <v>33466.870000000003</v>
      </c>
      <c r="H13">
        <f t="shared" si="0"/>
        <v>33573.980000000003</v>
      </c>
      <c r="I13">
        <f t="shared" si="0"/>
        <v>33690.910000000003</v>
      </c>
      <c r="J13">
        <f t="shared" si="0"/>
        <v>33588.97</v>
      </c>
      <c r="K13">
        <f t="shared" si="0"/>
        <v>31339.9</v>
      </c>
      <c r="L13">
        <f t="shared" si="0"/>
        <v>31428.66</v>
      </c>
      <c r="M13">
        <f t="shared" si="0"/>
        <v>31343.87</v>
      </c>
      <c r="N13">
        <f t="shared" si="0"/>
        <v>29050.06</v>
      </c>
      <c r="O13">
        <f t="shared" si="0"/>
        <v>29007.86</v>
      </c>
      <c r="P13">
        <f t="shared" si="0"/>
        <v>28991.360000000001</v>
      </c>
      <c r="Q13">
        <f t="shared" si="0"/>
        <v>27458.01</v>
      </c>
      <c r="R13">
        <f t="shared" si="0"/>
        <v>27187.63</v>
      </c>
      <c r="S13">
        <f t="shared" si="0"/>
        <v>27053.27</v>
      </c>
      <c r="T13">
        <f t="shared" si="0"/>
        <v>25551.56</v>
      </c>
      <c r="U13">
        <f t="shared" si="0"/>
        <v>25562.49</v>
      </c>
      <c r="V13">
        <f t="shared" si="0"/>
        <v>25336.880000000001</v>
      </c>
      <c r="W13">
        <f t="shared" si="0"/>
        <v>23573.53</v>
      </c>
      <c r="X13">
        <f t="shared" si="0"/>
        <v>23397.7</v>
      </c>
      <c r="Y13">
        <f t="shared" si="0"/>
        <v>23433.8</v>
      </c>
      <c r="Z13">
        <f t="shared" si="0"/>
        <v>21820.41</v>
      </c>
      <c r="AA13">
        <f t="shared" si="0"/>
        <v>21879.75</v>
      </c>
      <c r="AB13">
        <f t="shared" si="0"/>
        <v>21949.24</v>
      </c>
      <c r="AC13">
        <f t="shared" si="0"/>
        <v>20612.86</v>
      </c>
      <c r="AD13">
        <f t="shared" si="0"/>
        <v>20475.490000000002</v>
      </c>
      <c r="AE13">
        <f t="shared" si="0"/>
        <v>20480.39</v>
      </c>
      <c r="AF13">
        <f t="shared" si="0"/>
        <v>19074.41</v>
      </c>
      <c r="AG13">
        <f t="shared" si="0"/>
        <v>18891.560000000001</v>
      </c>
      <c r="AH13">
        <f t="shared" si="0"/>
        <v>19028.75</v>
      </c>
      <c r="AI13">
        <f t="shared" si="0"/>
        <v>17584.11</v>
      </c>
      <c r="AJ13">
        <f t="shared" si="0"/>
        <v>17785.580000000002</v>
      </c>
      <c r="AK13">
        <f t="shared" si="0"/>
        <v>17829.009999999998</v>
      </c>
      <c r="AL13">
        <f t="shared" si="0"/>
        <v>16414.72</v>
      </c>
      <c r="AM13">
        <f t="shared" si="0"/>
        <v>16379.16</v>
      </c>
      <c r="AN13">
        <f t="shared" si="0"/>
        <v>16424.37</v>
      </c>
      <c r="AO13">
        <f t="shared" si="0"/>
        <v>15381.24</v>
      </c>
      <c r="AP13">
        <f t="shared" si="0"/>
        <v>15293.34</v>
      </c>
      <c r="AQ13">
        <f t="shared" si="0"/>
        <v>15325.19</v>
      </c>
      <c r="AR13">
        <f t="shared" si="0"/>
        <v>14430.99</v>
      </c>
      <c r="AS13">
        <f t="shared" si="0"/>
        <v>14335.94</v>
      </c>
      <c r="AT13">
        <f t="shared" si="0"/>
        <v>14234</v>
      </c>
      <c r="AU13">
        <f t="shared" si="0"/>
        <v>13349.45</v>
      </c>
      <c r="AV13">
        <f t="shared" si="0"/>
        <v>13386.31</v>
      </c>
      <c r="AW13">
        <f t="shared" si="0"/>
        <v>13403.96</v>
      </c>
      <c r="AX13">
        <f t="shared" si="0"/>
        <v>12379.28</v>
      </c>
      <c r="AY13">
        <f t="shared" si="0"/>
        <v>12477.880000000001</v>
      </c>
      <c r="AZ13">
        <f t="shared" si="0"/>
        <v>12464.85</v>
      </c>
      <c r="BA13">
        <f t="shared" si="0"/>
        <v>11656.51</v>
      </c>
      <c r="BB13">
        <f t="shared" si="0"/>
        <v>11613.74</v>
      </c>
      <c r="BC13">
        <f t="shared" si="0"/>
        <v>11596.94</v>
      </c>
      <c r="BD13">
        <f t="shared" si="0"/>
        <v>10969.19</v>
      </c>
      <c r="BE13">
        <f t="shared" si="0"/>
        <v>10944.04</v>
      </c>
      <c r="BF13">
        <f t="shared" si="0"/>
        <v>10876.21</v>
      </c>
      <c r="BG13">
        <f t="shared" si="0"/>
        <v>10148.08</v>
      </c>
      <c r="BH13">
        <f t="shared" si="0"/>
        <v>10119.43</v>
      </c>
      <c r="BI13">
        <f t="shared" si="0"/>
        <v>10077.65</v>
      </c>
      <c r="BJ13">
        <f t="shared" si="0"/>
        <v>9489.85</v>
      </c>
      <c r="BK13">
        <f t="shared" si="0"/>
        <v>9475.380000000001</v>
      </c>
      <c r="BL13">
        <f t="shared" si="0"/>
        <v>9459.65</v>
      </c>
      <c r="BM13">
        <f t="shared" si="0"/>
        <v>8885.9500000000007</v>
      </c>
      <c r="BN13">
        <f t="shared" si="0"/>
        <v>8846.34</v>
      </c>
      <c r="BO13">
        <f t="shared" ref="BO13:DW15" si="1">BO5-BO$3</f>
        <v>8870.75</v>
      </c>
      <c r="BP13">
        <f t="shared" si="1"/>
        <v>8294.27</v>
      </c>
      <c r="BQ13">
        <f t="shared" si="1"/>
        <v>8312.68</v>
      </c>
      <c r="BR13">
        <f t="shared" si="1"/>
        <v>8298.27</v>
      </c>
      <c r="BS13">
        <f t="shared" si="1"/>
        <v>7779.54</v>
      </c>
      <c r="BT13">
        <f t="shared" si="1"/>
        <v>7781.59</v>
      </c>
      <c r="BU13">
        <f t="shared" si="1"/>
        <v>7750.71</v>
      </c>
      <c r="BV13">
        <f t="shared" si="1"/>
        <v>7218.32</v>
      </c>
      <c r="BW13">
        <f t="shared" si="1"/>
        <v>7166.6</v>
      </c>
      <c r="BX13">
        <f t="shared" si="1"/>
        <v>7189.29</v>
      </c>
      <c r="BY13">
        <f t="shared" si="1"/>
        <v>6740.0599999999995</v>
      </c>
      <c r="BZ13">
        <f t="shared" si="1"/>
        <v>6711.99</v>
      </c>
      <c r="CA13">
        <f t="shared" si="1"/>
        <v>6696.9</v>
      </c>
      <c r="CB13">
        <f t="shared" si="1"/>
        <v>6290.55</v>
      </c>
      <c r="CC13">
        <f t="shared" si="1"/>
        <v>6231.6900000000005</v>
      </c>
      <c r="CD13">
        <f t="shared" si="1"/>
        <v>6275.27</v>
      </c>
      <c r="CE13">
        <f t="shared" si="1"/>
        <v>5856.15</v>
      </c>
      <c r="CF13">
        <f t="shared" si="1"/>
        <v>5871.1</v>
      </c>
      <c r="CG13">
        <f t="shared" si="1"/>
        <v>5819.1900000000005</v>
      </c>
      <c r="CH13">
        <f t="shared" si="1"/>
        <v>5445.97</v>
      </c>
      <c r="CI13">
        <f t="shared" si="1"/>
        <v>5460.38</v>
      </c>
      <c r="CJ13">
        <f t="shared" si="1"/>
        <v>5414.05</v>
      </c>
      <c r="CK13">
        <f t="shared" si="1"/>
        <v>5073.92</v>
      </c>
      <c r="CL13">
        <f t="shared" si="1"/>
        <v>5053.62</v>
      </c>
      <c r="CM13">
        <f t="shared" si="1"/>
        <v>5071.91</v>
      </c>
      <c r="CN13">
        <f t="shared" si="1"/>
        <v>4714.8</v>
      </c>
      <c r="CO13">
        <f t="shared" si="1"/>
        <v>4694.0200000000004</v>
      </c>
      <c r="CP13">
        <f t="shared" si="1"/>
        <v>4664.66</v>
      </c>
      <c r="CQ13">
        <f t="shared" si="1"/>
        <v>4108.59</v>
      </c>
      <c r="CR13">
        <f t="shared" si="1"/>
        <v>4112.17</v>
      </c>
      <c r="CS13">
        <f t="shared" si="1"/>
        <v>4093.99</v>
      </c>
      <c r="CT13">
        <f t="shared" si="1"/>
        <v>3861.99</v>
      </c>
      <c r="CU13">
        <f t="shared" si="1"/>
        <v>3820.88</v>
      </c>
      <c r="CV13">
        <f t="shared" si="1"/>
        <v>3839.62</v>
      </c>
      <c r="CW13">
        <f t="shared" si="1"/>
        <v>3620.3</v>
      </c>
      <c r="CX13">
        <f t="shared" si="1"/>
        <v>3606.48</v>
      </c>
      <c r="CY13">
        <f t="shared" si="1"/>
        <v>3616.17</v>
      </c>
      <c r="CZ13">
        <f t="shared" si="1"/>
        <v>3356.7200000000003</v>
      </c>
      <c r="DA13">
        <f t="shared" si="1"/>
        <v>3356.05</v>
      </c>
      <c r="DB13">
        <f t="shared" si="1"/>
        <v>3384.4300000000003</v>
      </c>
      <c r="DC13">
        <f t="shared" si="1"/>
        <v>3170.08</v>
      </c>
      <c r="DD13">
        <f t="shared" si="1"/>
        <v>3164.4300000000003</v>
      </c>
      <c r="DE13">
        <f t="shared" si="1"/>
        <v>3151.0699999999997</v>
      </c>
      <c r="DF13">
        <f t="shared" si="1"/>
        <v>2942.4300000000003</v>
      </c>
      <c r="DG13">
        <f t="shared" si="1"/>
        <v>2920.1099999999997</v>
      </c>
      <c r="DH13">
        <f t="shared" si="1"/>
        <v>2935.3900000000003</v>
      </c>
      <c r="DI13">
        <f t="shared" si="1"/>
        <v>2758.37</v>
      </c>
      <c r="DJ13">
        <f t="shared" si="1"/>
        <v>2739.83</v>
      </c>
      <c r="DK13">
        <f t="shared" si="1"/>
        <v>2747.2200000000003</v>
      </c>
      <c r="DL13">
        <f t="shared" si="1"/>
        <v>2568.7799999999997</v>
      </c>
      <c r="DM13">
        <f t="shared" si="1"/>
        <v>2556.4700000000003</v>
      </c>
      <c r="DN13">
        <f t="shared" si="1"/>
        <v>2557.08</v>
      </c>
      <c r="DO13">
        <f t="shared" si="1"/>
        <v>2400.6</v>
      </c>
      <c r="DP13">
        <f t="shared" si="1"/>
        <v>2398.92</v>
      </c>
      <c r="DQ13">
        <f t="shared" si="1"/>
        <v>2399.9300000000003</v>
      </c>
      <c r="DR13">
        <f t="shared" si="1"/>
        <v>2247.59</v>
      </c>
      <c r="DS13">
        <f t="shared" si="1"/>
        <v>2239.2399999999998</v>
      </c>
      <c r="DT13">
        <f t="shared" si="1"/>
        <v>2230.8000000000002</v>
      </c>
      <c r="DU13">
        <f t="shared" si="1"/>
        <v>2103.88</v>
      </c>
      <c r="DV13">
        <f t="shared" si="1"/>
        <v>2100.1099999999997</v>
      </c>
      <c r="DW13">
        <f t="shared" si="1"/>
        <v>2090.62</v>
      </c>
    </row>
    <row r="14" spans="1:127" x14ac:dyDescent="0.55000000000000004">
      <c r="A14">
        <v>487.28982117012009</v>
      </c>
      <c r="B14">
        <f t="shared" ref="B14:Q15" si="2">B6-B$3</f>
        <v>21439.78</v>
      </c>
      <c r="C14">
        <f t="shared" si="2"/>
        <v>21396.34</v>
      </c>
      <c r="D14">
        <f t="shared" si="2"/>
        <v>21402.43</v>
      </c>
      <c r="E14">
        <f t="shared" si="2"/>
        <v>21455.96</v>
      </c>
      <c r="F14">
        <f t="shared" si="2"/>
        <v>21409.11</v>
      </c>
      <c r="G14">
        <f t="shared" si="2"/>
        <v>21374.87</v>
      </c>
      <c r="H14">
        <f t="shared" si="2"/>
        <v>21466.98</v>
      </c>
      <c r="I14">
        <f t="shared" si="2"/>
        <v>21501.91</v>
      </c>
      <c r="J14">
        <f t="shared" si="2"/>
        <v>21424.97</v>
      </c>
      <c r="K14">
        <f t="shared" si="2"/>
        <v>20710.900000000001</v>
      </c>
      <c r="L14">
        <f t="shared" si="2"/>
        <v>20721.66</v>
      </c>
      <c r="M14">
        <f t="shared" si="2"/>
        <v>20727.87</v>
      </c>
      <c r="N14">
        <f t="shared" si="2"/>
        <v>19914.060000000001</v>
      </c>
      <c r="O14">
        <f t="shared" si="2"/>
        <v>19862.86</v>
      </c>
      <c r="P14">
        <f t="shared" si="2"/>
        <v>19853.36</v>
      </c>
      <c r="Q14">
        <f t="shared" si="2"/>
        <v>19378.009999999998</v>
      </c>
      <c r="R14">
        <f t="shared" si="0"/>
        <v>19274.63</v>
      </c>
      <c r="S14">
        <f t="shared" si="0"/>
        <v>19188.27</v>
      </c>
      <c r="T14">
        <f t="shared" si="0"/>
        <v>18768.560000000001</v>
      </c>
      <c r="U14">
        <f t="shared" si="0"/>
        <v>18721.490000000002</v>
      </c>
      <c r="V14">
        <f t="shared" si="0"/>
        <v>18630.88</v>
      </c>
      <c r="W14">
        <f t="shared" si="0"/>
        <v>17894.53</v>
      </c>
      <c r="X14">
        <f t="shared" si="0"/>
        <v>17836.7</v>
      </c>
      <c r="Y14">
        <f t="shared" si="0"/>
        <v>17822.8</v>
      </c>
      <c r="Z14">
        <f t="shared" si="0"/>
        <v>17222.41</v>
      </c>
      <c r="AA14">
        <f t="shared" si="0"/>
        <v>17268.75</v>
      </c>
      <c r="AB14">
        <f t="shared" si="0"/>
        <v>17265.240000000002</v>
      </c>
      <c r="AC14">
        <f t="shared" si="0"/>
        <v>16836.86</v>
      </c>
      <c r="AD14">
        <f t="shared" si="0"/>
        <v>16748.490000000002</v>
      </c>
      <c r="AE14">
        <f t="shared" si="0"/>
        <v>16728.39</v>
      </c>
      <c r="AF14">
        <f t="shared" si="0"/>
        <v>16169.41</v>
      </c>
      <c r="AG14">
        <f t="shared" si="0"/>
        <v>15983.56</v>
      </c>
      <c r="AH14">
        <f t="shared" si="0"/>
        <v>16132.75</v>
      </c>
      <c r="AI14">
        <f t="shared" si="0"/>
        <v>15454.11</v>
      </c>
      <c r="AJ14">
        <f t="shared" si="0"/>
        <v>15602.58</v>
      </c>
      <c r="AK14">
        <f t="shared" si="0"/>
        <v>15606.01</v>
      </c>
      <c r="AL14">
        <f t="shared" si="0"/>
        <v>14901.72</v>
      </c>
      <c r="AM14">
        <f t="shared" si="0"/>
        <v>14866.16</v>
      </c>
      <c r="AN14">
        <f t="shared" si="0"/>
        <v>14929.369999999999</v>
      </c>
      <c r="AO14">
        <f t="shared" si="0"/>
        <v>14475.24</v>
      </c>
      <c r="AP14">
        <f t="shared" si="0"/>
        <v>14414.34</v>
      </c>
      <c r="AQ14">
        <f t="shared" si="0"/>
        <v>14419.19</v>
      </c>
      <c r="AR14">
        <f t="shared" si="0"/>
        <v>14026.99</v>
      </c>
      <c r="AS14">
        <f t="shared" si="0"/>
        <v>13942.94</v>
      </c>
      <c r="AT14">
        <f t="shared" si="0"/>
        <v>13877</v>
      </c>
      <c r="AU14">
        <f t="shared" si="0"/>
        <v>13472.45</v>
      </c>
      <c r="AV14">
        <f t="shared" si="0"/>
        <v>13499.31</v>
      </c>
      <c r="AW14">
        <f t="shared" si="0"/>
        <v>13486.96</v>
      </c>
      <c r="AX14">
        <f t="shared" si="0"/>
        <v>12926.28</v>
      </c>
      <c r="AY14">
        <f t="shared" si="0"/>
        <v>12988.880000000001</v>
      </c>
      <c r="AZ14">
        <f t="shared" si="0"/>
        <v>13012.85</v>
      </c>
      <c r="BA14">
        <f t="shared" si="0"/>
        <v>12620.51</v>
      </c>
      <c r="BB14">
        <f t="shared" si="0"/>
        <v>12557.74</v>
      </c>
      <c r="BC14">
        <f t="shared" si="0"/>
        <v>12573.94</v>
      </c>
      <c r="BD14">
        <f t="shared" si="0"/>
        <v>12270.19</v>
      </c>
      <c r="BE14">
        <f t="shared" si="0"/>
        <v>12254.04</v>
      </c>
      <c r="BF14">
        <f t="shared" si="0"/>
        <v>12197.21</v>
      </c>
      <c r="BG14">
        <f t="shared" si="0"/>
        <v>11757.08</v>
      </c>
      <c r="BH14">
        <f t="shared" si="0"/>
        <v>11707.43</v>
      </c>
      <c r="BI14">
        <f t="shared" si="0"/>
        <v>11687.65</v>
      </c>
      <c r="BJ14">
        <f t="shared" si="0"/>
        <v>11381.85</v>
      </c>
      <c r="BK14">
        <f t="shared" si="0"/>
        <v>11364.380000000001</v>
      </c>
      <c r="BL14">
        <f t="shared" si="0"/>
        <v>11320.65</v>
      </c>
      <c r="BM14">
        <f t="shared" si="0"/>
        <v>11033.95</v>
      </c>
      <c r="BN14">
        <f t="shared" si="0"/>
        <v>10992.34</v>
      </c>
      <c r="BO14">
        <f t="shared" si="1"/>
        <v>11010.75</v>
      </c>
      <c r="BP14">
        <f t="shared" si="1"/>
        <v>10681.27</v>
      </c>
      <c r="BQ14">
        <f t="shared" si="1"/>
        <v>10688.68</v>
      </c>
      <c r="BR14">
        <f t="shared" si="1"/>
        <v>10689.27</v>
      </c>
      <c r="BS14">
        <f t="shared" si="1"/>
        <v>10364.540000000001</v>
      </c>
      <c r="BT14">
        <f t="shared" si="1"/>
        <v>10336.59</v>
      </c>
      <c r="BU14">
        <f t="shared" si="1"/>
        <v>10315.709999999999</v>
      </c>
      <c r="BV14">
        <f t="shared" si="1"/>
        <v>9958.32</v>
      </c>
      <c r="BW14">
        <f t="shared" si="1"/>
        <v>9888.6</v>
      </c>
      <c r="BX14">
        <f t="shared" si="1"/>
        <v>9928.2900000000009</v>
      </c>
      <c r="BY14">
        <f t="shared" si="1"/>
        <v>9632.06</v>
      </c>
      <c r="BZ14">
        <f t="shared" si="1"/>
        <v>9588.99</v>
      </c>
      <c r="CA14">
        <f t="shared" si="1"/>
        <v>9555.9</v>
      </c>
      <c r="CB14">
        <f t="shared" si="1"/>
        <v>9293.5499999999993</v>
      </c>
      <c r="CC14">
        <f t="shared" si="1"/>
        <v>9237.69</v>
      </c>
      <c r="CD14">
        <f t="shared" si="1"/>
        <v>9277.27</v>
      </c>
      <c r="CE14">
        <f t="shared" si="1"/>
        <v>8992.15</v>
      </c>
      <c r="CF14">
        <f t="shared" si="1"/>
        <v>8974.1</v>
      </c>
      <c r="CG14">
        <f t="shared" si="1"/>
        <v>8905.19</v>
      </c>
      <c r="CH14">
        <f t="shared" si="1"/>
        <v>8651.9699999999993</v>
      </c>
      <c r="CI14">
        <f t="shared" si="1"/>
        <v>8625.380000000001</v>
      </c>
      <c r="CJ14">
        <f t="shared" si="1"/>
        <v>8594.0499999999993</v>
      </c>
      <c r="CK14">
        <f t="shared" si="1"/>
        <v>8295.92</v>
      </c>
      <c r="CL14">
        <f t="shared" si="1"/>
        <v>8295.619999999999</v>
      </c>
      <c r="CM14">
        <f t="shared" si="1"/>
        <v>8324.91</v>
      </c>
      <c r="CN14">
        <f t="shared" si="1"/>
        <v>8001.8</v>
      </c>
      <c r="CO14">
        <f t="shared" si="1"/>
        <v>7964.02</v>
      </c>
      <c r="CP14">
        <f t="shared" si="1"/>
        <v>7937.66</v>
      </c>
      <c r="CQ14">
        <f t="shared" si="1"/>
        <v>7486.59</v>
      </c>
      <c r="CR14">
        <f t="shared" si="1"/>
        <v>7481.17</v>
      </c>
      <c r="CS14">
        <f t="shared" si="1"/>
        <v>7461.99</v>
      </c>
      <c r="CT14">
        <f t="shared" si="1"/>
        <v>7300.99</v>
      </c>
      <c r="CU14">
        <f t="shared" si="1"/>
        <v>7219.88</v>
      </c>
      <c r="CV14">
        <f t="shared" si="1"/>
        <v>7236.62</v>
      </c>
      <c r="CW14">
        <f t="shared" si="1"/>
        <v>7049.3</v>
      </c>
      <c r="CX14">
        <f t="shared" si="1"/>
        <v>7019.48</v>
      </c>
      <c r="CY14">
        <f t="shared" si="1"/>
        <v>7041.17</v>
      </c>
      <c r="CZ14">
        <f t="shared" si="1"/>
        <v>6765.72</v>
      </c>
      <c r="DA14">
        <f t="shared" si="1"/>
        <v>6770.05</v>
      </c>
      <c r="DB14">
        <f t="shared" si="1"/>
        <v>6796.43</v>
      </c>
      <c r="DC14">
        <f t="shared" si="1"/>
        <v>6582.08</v>
      </c>
      <c r="DD14">
        <f t="shared" si="1"/>
        <v>6569.43</v>
      </c>
      <c r="DE14">
        <f t="shared" si="1"/>
        <v>6568.07</v>
      </c>
      <c r="DF14">
        <f t="shared" si="1"/>
        <v>6330.43</v>
      </c>
      <c r="DG14">
        <f t="shared" si="1"/>
        <v>6284.11</v>
      </c>
      <c r="DH14">
        <f t="shared" si="1"/>
        <v>6311.39</v>
      </c>
      <c r="DI14">
        <f t="shared" si="1"/>
        <v>6153.37</v>
      </c>
      <c r="DJ14">
        <f t="shared" si="1"/>
        <v>6120.83</v>
      </c>
      <c r="DK14">
        <f t="shared" si="1"/>
        <v>6127.22</v>
      </c>
      <c r="DL14">
        <f t="shared" si="1"/>
        <v>5920.78</v>
      </c>
      <c r="DM14">
        <f t="shared" si="1"/>
        <v>5909.47</v>
      </c>
      <c r="DN14">
        <f t="shared" si="1"/>
        <v>5892.08</v>
      </c>
      <c r="DO14">
        <f t="shared" si="1"/>
        <v>5722.6</v>
      </c>
      <c r="DP14">
        <f t="shared" si="1"/>
        <v>5733.92</v>
      </c>
      <c r="DQ14">
        <f t="shared" si="1"/>
        <v>5728.93</v>
      </c>
      <c r="DR14">
        <f t="shared" si="1"/>
        <v>5550.59</v>
      </c>
      <c r="DS14">
        <f t="shared" si="1"/>
        <v>5534.24</v>
      </c>
      <c r="DT14">
        <f t="shared" si="1"/>
        <v>5522.8</v>
      </c>
      <c r="DU14">
        <f t="shared" si="1"/>
        <v>5357.88</v>
      </c>
      <c r="DV14">
        <f t="shared" si="1"/>
        <v>5366.11</v>
      </c>
      <c r="DW14">
        <f t="shared" si="1"/>
        <v>5346.62</v>
      </c>
    </row>
    <row r="15" spans="1:127" x14ac:dyDescent="0.55000000000000004">
      <c r="A15">
        <v>759.72247766057376</v>
      </c>
      <c r="B15">
        <f t="shared" si="2"/>
        <v>34907.78</v>
      </c>
      <c r="C15">
        <f t="shared" si="2"/>
        <v>34889.339999999997</v>
      </c>
      <c r="D15">
        <f t="shared" si="2"/>
        <v>34880.43</v>
      </c>
      <c r="E15">
        <f t="shared" si="2"/>
        <v>35039.96</v>
      </c>
      <c r="F15">
        <f t="shared" si="2"/>
        <v>34977.11</v>
      </c>
      <c r="G15">
        <f t="shared" si="2"/>
        <v>34947.870000000003</v>
      </c>
      <c r="H15">
        <f t="shared" si="2"/>
        <v>35021.980000000003</v>
      </c>
      <c r="I15">
        <f t="shared" si="2"/>
        <v>35097.910000000003</v>
      </c>
      <c r="J15">
        <f t="shared" si="2"/>
        <v>35008.97</v>
      </c>
      <c r="K15">
        <f t="shared" si="2"/>
        <v>34954.9</v>
      </c>
      <c r="L15">
        <f t="shared" si="2"/>
        <v>35015.660000000003</v>
      </c>
      <c r="M15">
        <f t="shared" si="2"/>
        <v>35022.870000000003</v>
      </c>
      <c r="N15">
        <f t="shared" si="2"/>
        <v>34790.06</v>
      </c>
      <c r="O15">
        <f t="shared" si="2"/>
        <v>34742.86</v>
      </c>
      <c r="P15">
        <f t="shared" si="2"/>
        <v>34739.360000000001</v>
      </c>
      <c r="Q15">
        <f t="shared" si="2"/>
        <v>35157.01</v>
      </c>
      <c r="R15">
        <f t="shared" si="0"/>
        <v>35034.629999999997</v>
      </c>
      <c r="S15">
        <f t="shared" si="0"/>
        <v>34885.269999999997</v>
      </c>
      <c r="T15">
        <f t="shared" si="0"/>
        <v>35252.559999999998</v>
      </c>
      <c r="U15">
        <f t="shared" si="0"/>
        <v>35221.49</v>
      </c>
      <c r="V15">
        <f t="shared" si="0"/>
        <v>35074.879999999997</v>
      </c>
      <c r="W15">
        <f t="shared" si="0"/>
        <v>34906.53</v>
      </c>
      <c r="X15">
        <f t="shared" si="0"/>
        <v>34784.699999999997</v>
      </c>
      <c r="Y15">
        <f t="shared" si="0"/>
        <v>34761.800000000003</v>
      </c>
      <c r="Z15">
        <f t="shared" si="0"/>
        <v>34703.410000000003</v>
      </c>
      <c r="AA15">
        <f t="shared" si="0"/>
        <v>34841.75</v>
      </c>
      <c r="AB15">
        <f t="shared" si="0"/>
        <v>34886.239999999998</v>
      </c>
      <c r="AC15">
        <f t="shared" si="0"/>
        <v>35157.86</v>
      </c>
      <c r="AD15">
        <f t="shared" si="0"/>
        <v>35014.49</v>
      </c>
      <c r="AE15">
        <f t="shared" si="0"/>
        <v>34997.39</v>
      </c>
      <c r="AF15">
        <f t="shared" si="0"/>
        <v>34987.410000000003</v>
      </c>
      <c r="AG15">
        <f t="shared" si="0"/>
        <v>34634.559999999998</v>
      </c>
      <c r="AH15">
        <f t="shared" si="0"/>
        <v>34934.75</v>
      </c>
      <c r="AI15">
        <f t="shared" si="0"/>
        <v>34591.11</v>
      </c>
      <c r="AJ15">
        <f t="shared" si="0"/>
        <v>34984.58</v>
      </c>
      <c r="AK15">
        <f t="shared" si="0"/>
        <v>35028.01</v>
      </c>
      <c r="AL15">
        <f t="shared" si="0"/>
        <v>34521.72</v>
      </c>
      <c r="AM15">
        <f t="shared" si="0"/>
        <v>34508.160000000003</v>
      </c>
      <c r="AN15">
        <f t="shared" si="0"/>
        <v>34666.370000000003</v>
      </c>
      <c r="AO15">
        <f t="shared" si="0"/>
        <v>34751.24</v>
      </c>
      <c r="AP15">
        <f t="shared" si="0"/>
        <v>34644.339999999997</v>
      </c>
      <c r="AQ15">
        <f t="shared" si="0"/>
        <v>34703.19</v>
      </c>
      <c r="AR15">
        <f t="shared" si="0"/>
        <v>34868.99</v>
      </c>
      <c r="AS15">
        <f t="shared" si="0"/>
        <v>34686.94</v>
      </c>
      <c r="AT15">
        <f t="shared" si="0"/>
        <v>34555</v>
      </c>
      <c r="AU15">
        <f t="shared" si="0"/>
        <v>34711.449999999997</v>
      </c>
      <c r="AV15">
        <f t="shared" si="0"/>
        <v>34807.31</v>
      </c>
      <c r="AW15">
        <f t="shared" si="0"/>
        <v>34807.96</v>
      </c>
      <c r="AX15">
        <f t="shared" si="0"/>
        <v>34392.28</v>
      </c>
      <c r="AY15">
        <f t="shared" si="0"/>
        <v>34589.879999999997</v>
      </c>
      <c r="AZ15">
        <f t="shared" si="0"/>
        <v>34669.85</v>
      </c>
      <c r="BA15">
        <f t="shared" si="0"/>
        <v>34723.51</v>
      </c>
      <c r="BB15">
        <f t="shared" si="0"/>
        <v>34570.74</v>
      </c>
      <c r="BC15">
        <f t="shared" si="0"/>
        <v>34661.94</v>
      </c>
      <c r="BD15">
        <f t="shared" si="0"/>
        <v>34883.19</v>
      </c>
      <c r="BE15">
        <f t="shared" si="0"/>
        <v>34895.040000000001</v>
      </c>
      <c r="BF15">
        <f t="shared" si="0"/>
        <v>34748.21</v>
      </c>
      <c r="BG15">
        <f t="shared" si="0"/>
        <v>34656.080000000002</v>
      </c>
      <c r="BH15">
        <f t="shared" si="0"/>
        <v>34557.43</v>
      </c>
      <c r="BI15">
        <f t="shared" si="0"/>
        <v>34477.65</v>
      </c>
      <c r="BJ15">
        <f t="shared" si="0"/>
        <v>34662.85</v>
      </c>
      <c r="BK15">
        <f t="shared" si="0"/>
        <v>34659.379999999997</v>
      </c>
      <c r="BL15">
        <f t="shared" si="0"/>
        <v>34555.65</v>
      </c>
      <c r="BM15">
        <f t="shared" si="0"/>
        <v>34801.949999999997</v>
      </c>
      <c r="BN15">
        <f t="shared" si="0"/>
        <v>34668.339999999997</v>
      </c>
      <c r="BO15">
        <f t="shared" si="1"/>
        <v>34771.75</v>
      </c>
      <c r="BP15">
        <f t="shared" si="1"/>
        <v>34814.269999999997</v>
      </c>
      <c r="BQ15">
        <f t="shared" si="1"/>
        <v>34902.68</v>
      </c>
      <c r="BR15">
        <f t="shared" si="1"/>
        <v>34890.269999999997</v>
      </c>
      <c r="BS15">
        <f t="shared" si="1"/>
        <v>34934.54</v>
      </c>
      <c r="BT15">
        <f t="shared" si="1"/>
        <v>34902.589999999997</v>
      </c>
      <c r="BU15">
        <f t="shared" si="1"/>
        <v>34842.71</v>
      </c>
      <c r="BV15">
        <f t="shared" si="1"/>
        <v>34743.32</v>
      </c>
      <c r="BW15">
        <f t="shared" si="1"/>
        <v>34569.599999999999</v>
      </c>
      <c r="BX15">
        <f t="shared" si="1"/>
        <v>34710.29</v>
      </c>
      <c r="BY15">
        <f t="shared" si="1"/>
        <v>34840.06</v>
      </c>
      <c r="BZ15">
        <f t="shared" si="1"/>
        <v>34690.99</v>
      </c>
      <c r="CA15">
        <f t="shared" si="1"/>
        <v>34596.9</v>
      </c>
      <c r="CB15">
        <f t="shared" si="1"/>
        <v>34816.550000000003</v>
      </c>
      <c r="CC15">
        <f t="shared" si="1"/>
        <v>34634.69</v>
      </c>
      <c r="CD15">
        <f t="shared" si="1"/>
        <v>34837.269999999997</v>
      </c>
      <c r="CE15">
        <f t="shared" si="1"/>
        <v>34826.15</v>
      </c>
      <c r="CF15">
        <f t="shared" si="1"/>
        <v>34839.1</v>
      </c>
      <c r="CG15">
        <f t="shared" si="1"/>
        <v>34583.19</v>
      </c>
      <c r="CH15">
        <f t="shared" si="1"/>
        <v>34792.97</v>
      </c>
      <c r="CI15">
        <f t="shared" si="1"/>
        <v>34741.379999999997</v>
      </c>
      <c r="CJ15">
        <f t="shared" si="1"/>
        <v>34594.050000000003</v>
      </c>
      <c r="CK15">
        <f t="shared" si="1"/>
        <v>34506.92</v>
      </c>
      <c r="CL15">
        <f t="shared" si="1"/>
        <v>34516.620000000003</v>
      </c>
      <c r="CM15">
        <f t="shared" si="1"/>
        <v>34640.910000000003</v>
      </c>
      <c r="CN15">
        <f t="shared" si="1"/>
        <v>34429.800000000003</v>
      </c>
      <c r="CO15">
        <f t="shared" si="1"/>
        <v>34347.019999999997</v>
      </c>
      <c r="CP15">
        <f t="shared" si="1"/>
        <v>34224.660000000003</v>
      </c>
      <c r="CQ15">
        <f t="shared" si="1"/>
        <v>34414.589999999997</v>
      </c>
      <c r="CR15">
        <f t="shared" si="1"/>
        <v>34422.17</v>
      </c>
      <c r="CS15">
        <f t="shared" si="1"/>
        <v>34378.99</v>
      </c>
      <c r="CT15">
        <f t="shared" si="1"/>
        <v>34739.99</v>
      </c>
      <c r="CU15">
        <f t="shared" si="1"/>
        <v>34483.879999999997</v>
      </c>
      <c r="CV15">
        <f t="shared" si="1"/>
        <v>34556.620000000003</v>
      </c>
      <c r="CW15">
        <f t="shared" si="1"/>
        <v>34762.300000000003</v>
      </c>
      <c r="CX15">
        <f t="shared" si="1"/>
        <v>34609.480000000003</v>
      </c>
      <c r="CY15">
        <f t="shared" si="1"/>
        <v>34716.17</v>
      </c>
      <c r="CZ15">
        <f t="shared" si="1"/>
        <v>34429.72</v>
      </c>
      <c r="DA15">
        <f t="shared" si="1"/>
        <v>34499.050000000003</v>
      </c>
      <c r="DB15">
        <f t="shared" si="1"/>
        <v>34712.43</v>
      </c>
      <c r="DC15">
        <f t="shared" si="1"/>
        <v>34666.080000000002</v>
      </c>
      <c r="DD15">
        <f t="shared" si="1"/>
        <v>34669.43</v>
      </c>
      <c r="DE15">
        <f t="shared" si="1"/>
        <v>34685.07</v>
      </c>
      <c r="DF15">
        <f t="shared" si="1"/>
        <v>34412.43</v>
      </c>
      <c r="DG15">
        <f t="shared" si="1"/>
        <v>34350.11</v>
      </c>
      <c r="DH15">
        <f t="shared" si="1"/>
        <v>34416.39</v>
      </c>
      <c r="DI15">
        <f t="shared" si="1"/>
        <v>34720.370000000003</v>
      </c>
      <c r="DJ15">
        <f t="shared" si="1"/>
        <v>34545.83</v>
      </c>
      <c r="DK15">
        <f t="shared" si="1"/>
        <v>34560.22</v>
      </c>
      <c r="DL15">
        <f t="shared" si="1"/>
        <v>34524.78</v>
      </c>
      <c r="DM15">
        <f t="shared" si="1"/>
        <v>34560.47</v>
      </c>
      <c r="DN15">
        <f t="shared" si="1"/>
        <v>34437.08</v>
      </c>
      <c r="DO15">
        <f t="shared" si="1"/>
        <v>34582.6</v>
      </c>
      <c r="DP15">
        <f t="shared" si="1"/>
        <v>34652.92</v>
      </c>
      <c r="DQ15">
        <f t="shared" si="1"/>
        <v>34608.93</v>
      </c>
      <c r="DR15">
        <f t="shared" si="1"/>
        <v>34525.589999999997</v>
      </c>
      <c r="DS15">
        <f t="shared" si="1"/>
        <v>34493.24</v>
      </c>
      <c r="DT15">
        <f t="shared" si="1"/>
        <v>34389.800000000003</v>
      </c>
      <c r="DU15">
        <f t="shared" si="1"/>
        <v>34561.879999999997</v>
      </c>
      <c r="DV15">
        <f t="shared" si="1"/>
        <v>34584.11</v>
      </c>
      <c r="DW15">
        <f t="shared" si="1"/>
        <v>34577.620000000003</v>
      </c>
    </row>
    <row r="17" spans="1:122" x14ac:dyDescent="0.55000000000000004">
      <c r="A17" t="s">
        <v>7</v>
      </c>
      <c r="B17" t="s">
        <v>4</v>
      </c>
      <c r="C17" t="s">
        <v>8</v>
      </c>
    </row>
    <row r="18" spans="1:122" x14ac:dyDescent="0.55000000000000004">
      <c r="A18" t="s">
        <v>2</v>
      </c>
    </row>
    <row r="19" spans="1:122" x14ac:dyDescent="0.55000000000000004">
      <c r="A19">
        <v>433.9887209400145</v>
      </c>
      <c r="B19">
        <f>AVERAGE(B13:D13)</f>
        <v>33602.516666666663</v>
      </c>
      <c r="C19">
        <f>AVERAGE(E13:G13)</f>
        <v>33577.646666666667</v>
      </c>
    </row>
    <row r="20" spans="1:122" x14ac:dyDescent="0.55000000000000004">
      <c r="A20">
        <v>487.28982117012009</v>
      </c>
      <c r="B20">
        <f t="shared" ref="B20:B21" si="3">AVERAGE(B14:D14)</f>
        <v>21412.85</v>
      </c>
      <c r="C20">
        <f t="shared" ref="C20:C21" si="4">AVERAGE(E14:G14)</f>
        <v>21413.313333333335</v>
      </c>
    </row>
    <row r="21" spans="1:122" x14ac:dyDescent="0.55000000000000004">
      <c r="A21">
        <v>759.72247766057376</v>
      </c>
      <c r="B21">
        <f t="shared" si="3"/>
        <v>34892.516666666663</v>
      </c>
      <c r="C21">
        <f t="shared" si="4"/>
        <v>34988.313333333332</v>
      </c>
    </row>
    <row r="26" spans="1:122" x14ac:dyDescent="0.55000000000000004">
      <c r="A26" t="s">
        <v>9</v>
      </c>
      <c r="C26" t="s">
        <v>13</v>
      </c>
      <c r="D26" t="s">
        <v>13</v>
      </c>
      <c r="E26" t="s">
        <v>13</v>
      </c>
      <c r="F26" t="s">
        <v>1</v>
      </c>
      <c r="G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  <c r="P26" t="s">
        <v>1</v>
      </c>
      <c r="Q26" t="s">
        <v>1</v>
      </c>
      <c r="R26" t="s">
        <v>1</v>
      </c>
      <c r="S26" t="s">
        <v>1</v>
      </c>
      <c r="T26" t="s">
        <v>1</v>
      </c>
      <c r="U26" t="s">
        <v>1</v>
      </c>
      <c r="V26" t="s">
        <v>1</v>
      </c>
      <c r="W26" t="s">
        <v>1</v>
      </c>
      <c r="X26" t="s">
        <v>1</v>
      </c>
      <c r="Y26" t="s">
        <v>1</v>
      </c>
      <c r="Z26" t="s">
        <v>1</v>
      </c>
      <c r="AA26" t="s">
        <v>1</v>
      </c>
      <c r="AB26" t="s">
        <v>1</v>
      </c>
      <c r="AC26" t="s">
        <v>1</v>
      </c>
      <c r="AD26" t="s">
        <v>1</v>
      </c>
      <c r="AE26" t="s">
        <v>1</v>
      </c>
      <c r="AF26" t="s">
        <v>1</v>
      </c>
      <c r="AG26" t="s">
        <v>1</v>
      </c>
      <c r="AH26" t="s">
        <v>1</v>
      </c>
      <c r="AI26" t="s">
        <v>1</v>
      </c>
      <c r="AJ26" t="s">
        <v>1</v>
      </c>
      <c r="AK26" t="s">
        <v>1</v>
      </c>
      <c r="AL26" t="s">
        <v>1</v>
      </c>
      <c r="AM26" t="s">
        <v>1</v>
      </c>
      <c r="AN26" t="s">
        <v>1</v>
      </c>
      <c r="AO26" t="s">
        <v>1</v>
      </c>
      <c r="AP26" t="s">
        <v>1</v>
      </c>
      <c r="AQ26" t="s">
        <v>1</v>
      </c>
      <c r="AR26" t="s">
        <v>1</v>
      </c>
      <c r="AS26" t="s">
        <v>1</v>
      </c>
      <c r="AT26" t="s">
        <v>1</v>
      </c>
      <c r="AU26" t="s">
        <v>1</v>
      </c>
      <c r="AV26" t="s">
        <v>1</v>
      </c>
      <c r="AW26" t="s">
        <v>1</v>
      </c>
      <c r="AX26" t="s">
        <v>1</v>
      </c>
      <c r="AY26" t="s">
        <v>1</v>
      </c>
      <c r="AZ26" t="s">
        <v>1</v>
      </c>
      <c r="BA26" t="s">
        <v>1</v>
      </c>
      <c r="BB26" t="s">
        <v>1</v>
      </c>
      <c r="BC26" t="s">
        <v>1</v>
      </c>
      <c r="BD26" t="s">
        <v>1</v>
      </c>
      <c r="BE26" t="s">
        <v>1</v>
      </c>
      <c r="BF26" t="s">
        <v>1</v>
      </c>
      <c r="BG26" t="s">
        <v>1</v>
      </c>
      <c r="BH26" t="s">
        <v>1</v>
      </c>
      <c r="BI26" t="s">
        <v>1</v>
      </c>
      <c r="BJ26" t="s">
        <v>1</v>
      </c>
      <c r="BK26" t="s">
        <v>1</v>
      </c>
      <c r="BL26" t="s">
        <v>1</v>
      </c>
      <c r="BM26" t="s">
        <v>1</v>
      </c>
      <c r="BN26" t="s">
        <v>1</v>
      </c>
      <c r="BO26" t="s">
        <v>1</v>
      </c>
      <c r="BP26" t="s">
        <v>1</v>
      </c>
      <c r="BQ26" t="s">
        <v>1</v>
      </c>
      <c r="BR26" t="s">
        <v>1</v>
      </c>
      <c r="BS26" t="s">
        <v>1</v>
      </c>
      <c r="BT26" t="s">
        <v>1</v>
      </c>
      <c r="BU26" t="s">
        <v>1</v>
      </c>
      <c r="BV26" t="s">
        <v>1</v>
      </c>
      <c r="BW26" t="s">
        <v>1</v>
      </c>
      <c r="BX26" t="s">
        <v>1</v>
      </c>
      <c r="BY26" t="s">
        <v>1</v>
      </c>
      <c r="BZ26" t="s">
        <v>1</v>
      </c>
      <c r="CA26" t="s">
        <v>1</v>
      </c>
      <c r="CB26" t="s">
        <v>1</v>
      </c>
      <c r="CC26" t="s">
        <v>1</v>
      </c>
      <c r="CD26" t="s">
        <v>1</v>
      </c>
      <c r="CE26" t="s">
        <v>1</v>
      </c>
      <c r="CF26" t="s">
        <v>1</v>
      </c>
      <c r="CG26" t="s">
        <v>1</v>
      </c>
      <c r="CH26" t="s">
        <v>1</v>
      </c>
      <c r="CI26" t="s">
        <v>1</v>
      </c>
      <c r="CJ26" t="s">
        <v>1</v>
      </c>
      <c r="CK26" t="s">
        <v>1</v>
      </c>
      <c r="CL26" t="s">
        <v>1</v>
      </c>
      <c r="CM26" t="s">
        <v>1</v>
      </c>
      <c r="CN26" t="s">
        <v>1</v>
      </c>
      <c r="CO26" t="s">
        <v>1</v>
      </c>
      <c r="CP26" t="s">
        <v>1</v>
      </c>
      <c r="CQ26" t="s">
        <v>1</v>
      </c>
      <c r="CR26" t="s">
        <v>1</v>
      </c>
      <c r="CS26" t="s">
        <v>1</v>
      </c>
      <c r="CT26" t="s">
        <v>1</v>
      </c>
      <c r="CU26" t="s">
        <v>1</v>
      </c>
      <c r="CV26" t="s">
        <v>1</v>
      </c>
      <c r="CW26" t="s">
        <v>1</v>
      </c>
      <c r="CX26" t="s">
        <v>1</v>
      </c>
      <c r="CY26" t="s">
        <v>1</v>
      </c>
      <c r="CZ26" t="s">
        <v>1</v>
      </c>
      <c r="DA26" t="s">
        <v>1</v>
      </c>
      <c r="DB26" t="s">
        <v>1</v>
      </c>
      <c r="DC26" t="s">
        <v>1</v>
      </c>
      <c r="DD26" t="s">
        <v>1</v>
      </c>
      <c r="DE26" t="s">
        <v>1</v>
      </c>
      <c r="DF26" t="s">
        <v>1</v>
      </c>
      <c r="DG26" t="s">
        <v>1</v>
      </c>
      <c r="DH26" t="s">
        <v>1</v>
      </c>
      <c r="DI26" t="s">
        <v>1</v>
      </c>
      <c r="DJ26" t="s">
        <v>1</v>
      </c>
      <c r="DK26" t="s">
        <v>1</v>
      </c>
      <c r="DL26" t="s">
        <v>1</v>
      </c>
      <c r="DM26" t="s">
        <v>1</v>
      </c>
      <c r="DN26" t="s">
        <v>1</v>
      </c>
      <c r="DO26" t="s">
        <v>1</v>
      </c>
      <c r="DP26" t="s">
        <v>1</v>
      </c>
      <c r="DQ26" t="s">
        <v>1</v>
      </c>
      <c r="DR26" t="s">
        <v>1</v>
      </c>
    </row>
    <row r="27" spans="1:122" x14ac:dyDescent="0.55000000000000004">
      <c r="A27" t="s">
        <v>2</v>
      </c>
      <c r="E27" t="s">
        <v>14</v>
      </c>
      <c r="F27">
        <v>10</v>
      </c>
      <c r="G27">
        <v>10</v>
      </c>
      <c r="H27">
        <v>10</v>
      </c>
      <c r="I27">
        <v>20</v>
      </c>
      <c r="J27">
        <v>20</v>
      </c>
      <c r="K27">
        <v>20</v>
      </c>
      <c r="L27">
        <v>30</v>
      </c>
      <c r="M27">
        <v>30</v>
      </c>
      <c r="N27">
        <v>30</v>
      </c>
      <c r="O27">
        <v>40</v>
      </c>
      <c r="P27">
        <v>40</v>
      </c>
      <c r="Q27">
        <v>40</v>
      </c>
      <c r="R27">
        <v>50</v>
      </c>
      <c r="S27">
        <v>50</v>
      </c>
      <c r="T27">
        <v>50</v>
      </c>
      <c r="U27">
        <v>60</v>
      </c>
      <c r="V27">
        <v>60</v>
      </c>
      <c r="W27">
        <v>60</v>
      </c>
      <c r="X27">
        <v>70</v>
      </c>
      <c r="Y27">
        <v>70</v>
      </c>
      <c r="Z27">
        <v>70</v>
      </c>
      <c r="AA27">
        <v>80</v>
      </c>
      <c r="AB27">
        <v>80</v>
      </c>
      <c r="AC27">
        <v>80</v>
      </c>
      <c r="AD27">
        <v>90</v>
      </c>
      <c r="AE27">
        <v>90</v>
      </c>
      <c r="AF27">
        <v>90</v>
      </c>
      <c r="AG27">
        <v>100</v>
      </c>
      <c r="AH27">
        <v>100</v>
      </c>
      <c r="AI27">
        <v>100</v>
      </c>
      <c r="AJ27">
        <v>110</v>
      </c>
      <c r="AK27">
        <v>110</v>
      </c>
      <c r="AL27">
        <v>110</v>
      </c>
      <c r="AM27">
        <v>120</v>
      </c>
      <c r="AN27">
        <v>120</v>
      </c>
      <c r="AO27">
        <v>120</v>
      </c>
      <c r="AP27">
        <v>130</v>
      </c>
      <c r="AQ27">
        <v>130</v>
      </c>
      <c r="AR27">
        <v>130</v>
      </c>
      <c r="AS27">
        <v>140</v>
      </c>
      <c r="AT27">
        <v>140</v>
      </c>
      <c r="AU27">
        <v>140</v>
      </c>
      <c r="AV27">
        <v>150</v>
      </c>
      <c r="AW27">
        <v>150</v>
      </c>
      <c r="AX27">
        <v>150</v>
      </c>
      <c r="AY27">
        <v>160</v>
      </c>
      <c r="AZ27">
        <v>160</v>
      </c>
      <c r="BA27">
        <v>160</v>
      </c>
      <c r="BB27">
        <v>170</v>
      </c>
      <c r="BC27">
        <v>170</v>
      </c>
      <c r="BD27">
        <v>170</v>
      </c>
      <c r="BE27">
        <v>180</v>
      </c>
      <c r="BF27">
        <v>180</v>
      </c>
      <c r="BG27">
        <v>180</v>
      </c>
      <c r="BH27">
        <v>190</v>
      </c>
      <c r="BI27">
        <v>190</v>
      </c>
      <c r="BJ27">
        <v>190</v>
      </c>
      <c r="BK27">
        <v>200</v>
      </c>
      <c r="BL27">
        <v>200</v>
      </c>
      <c r="BM27">
        <v>200</v>
      </c>
      <c r="BN27">
        <v>210</v>
      </c>
      <c r="BO27">
        <v>210</v>
      </c>
      <c r="BP27">
        <v>210</v>
      </c>
      <c r="BQ27">
        <v>220</v>
      </c>
      <c r="BR27">
        <v>220</v>
      </c>
      <c r="BS27">
        <v>220</v>
      </c>
      <c r="BT27">
        <v>230</v>
      </c>
      <c r="BU27">
        <v>230</v>
      </c>
      <c r="BV27">
        <v>230</v>
      </c>
      <c r="BW27">
        <v>240</v>
      </c>
      <c r="BX27">
        <v>240</v>
      </c>
      <c r="BY27">
        <v>240</v>
      </c>
      <c r="BZ27">
        <v>250</v>
      </c>
      <c r="CA27">
        <v>250</v>
      </c>
      <c r="CB27">
        <v>250</v>
      </c>
      <c r="CC27">
        <v>260</v>
      </c>
      <c r="CD27">
        <v>260</v>
      </c>
      <c r="CE27">
        <v>260</v>
      </c>
      <c r="CF27">
        <v>270</v>
      </c>
      <c r="CG27">
        <v>270</v>
      </c>
      <c r="CH27">
        <v>270</v>
      </c>
      <c r="CI27">
        <v>280</v>
      </c>
      <c r="CJ27">
        <v>280</v>
      </c>
      <c r="CK27">
        <v>280</v>
      </c>
      <c r="CL27">
        <v>290</v>
      </c>
      <c r="CM27">
        <v>290</v>
      </c>
      <c r="CN27">
        <v>290</v>
      </c>
      <c r="CO27">
        <v>300</v>
      </c>
      <c r="CP27">
        <v>300</v>
      </c>
      <c r="CQ27">
        <v>300</v>
      </c>
      <c r="CR27">
        <v>310</v>
      </c>
      <c r="CS27">
        <v>310</v>
      </c>
      <c r="CT27">
        <v>310</v>
      </c>
      <c r="CU27">
        <v>320</v>
      </c>
      <c r="CV27">
        <v>320</v>
      </c>
      <c r="CW27">
        <v>320</v>
      </c>
      <c r="CX27">
        <v>330</v>
      </c>
      <c r="CY27">
        <v>330</v>
      </c>
      <c r="CZ27">
        <v>330</v>
      </c>
      <c r="DA27">
        <v>340</v>
      </c>
      <c r="DB27">
        <v>340</v>
      </c>
      <c r="DC27">
        <v>340</v>
      </c>
      <c r="DD27">
        <v>350</v>
      </c>
      <c r="DE27">
        <v>350</v>
      </c>
      <c r="DF27">
        <v>350</v>
      </c>
      <c r="DG27">
        <v>360</v>
      </c>
      <c r="DH27">
        <v>360</v>
      </c>
      <c r="DI27">
        <v>360</v>
      </c>
      <c r="DJ27">
        <v>370</v>
      </c>
      <c r="DK27">
        <v>370</v>
      </c>
      <c r="DL27">
        <v>370</v>
      </c>
      <c r="DM27">
        <v>380</v>
      </c>
      <c r="DN27">
        <v>380</v>
      </c>
      <c r="DO27">
        <v>380</v>
      </c>
      <c r="DP27">
        <v>390</v>
      </c>
      <c r="DQ27">
        <v>390</v>
      </c>
      <c r="DR27">
        <v>390</v>
      </c>
    </row>
    <row r="28" spans="1:122" x14ac:dyDescent="0.55000000000000004">
      <c r="A28">
        <v>433.9887209400145</v>
      </c>
      <c r="C28">
        <f>LOG($C19/H13)</f>
        <v>4.7427387270881764E-5</v>
      </c>
      <c r="D28">
        <f t="shared" ref="D28:BO30" si="5">LOG($C19/I13)</f>
        <v>-1.4624867721429952E-3</v>
      </c>
      <c r="E28">
        <f t="shared" si="5"/>
        <v>-1.4643170890718012E-4</v>
      </c>
      <c r="F28">
        <f t="shared" si="5"/>
        <v>2.9952648392213631E-2</v>
      </c>
      <c r="G28">
        <f t="shared" si="5"/>
        <v>2.8724390044158655E-2</v>
      </c>
      <c r="H28">
        <f t="shared" si="5"/>
        <v>2.9897637371164368E-2</v>
      </c>
      <c r="I28">
        <f t="shared" si="5"/>
        <v>6.2903221052006436E-2</v>
      </c>
      <c r="J28">
        <f t="shared" si="5"/>
        <v>6.353456404065988E-2</v>
      </c>
      <c r="K28">
        <f t="shared" si="5"/>
        <v>6.3781665954951883E-2</v>
      </c>
      <c r="L28">
        <f t="shared" si="5"/>
        <v>8.7381195917657264E-2</v>
      </c>
      <c r="M28">
        <f t="shared" si="5"/>
        <v>9.1678903850960086E-2</v>
      </c>
      <c r="N28">
        <f t="shared" si="5"/>
        <v>9.3830487837881157E-2</v>
      </c>
      <c r="O28">
        <f t="shared" si="5"/>
        <v>0.11863283449969524</v>
      </c>
      <c r="P28">
        <f t="shared" si="5"/>
        <v>0.1184470993149641</v>
      </c>
      <c r="Q28">
        <f t="shared" si="5"/>
        <v>0.12229712023828943</v>
      </c>
      <c r="R28">
        <f t="shared" si="5"/>
        <v>0.15362563428624512</v>
      </c>
      <c r="S28">
        <f t="shared" si="5"/>
        <v>0.15687708652351981</v>
      </c>
      <c r="T28">
        <f t="shared" si="5"/>
        <v>0.15620753573389987</v>
      </c>
      <c r="U28">
        <f t="shared" si="5"/>
        <v>0.18718734815843707</v>
      </c>
      <c r="V28">
        <f t="shared" si="5"/>
        <v>0.18600789936943538</v>
      </c>
      <c r="W28">
        <f t="shared" si="5"/>
        <v>0.18463076752884022</v>
      </c>
      <c r="X28">
        <f t="shared" si="5"/>
        <v>0.211912001175106</v>
      </c>
      <c r="Y28">
        <f t="shared" si="5"/>
        <v>0.21481595109088661</v>
      </c>
      <c r="Z28">
        <f t="shared" si="5"/>
        <v>0.21471203228989982</v>
      </c>
      <c r="AA28">
        <f t="shared" si="5"/>
        <v>0.24559914131372113</v>
      </c>
      <c r="AB28">
        <f t="shared" si="5"/>
        <v>0.2497824328251054</v>
      </c>
      <c r="AC28">
        <f t="shared" si="5"/>
        <v>0.24663999438393971</v>
      </c>
      <c r="AD28">
        <f t="shared" si="5"/>
        <v>0.28092986288993893</v>
      </c>
      <c r="AE28">
        <f t="shared" si="5"/>
        <v>0.2759822223766224</v>
      </c>
      <c r="AF28">
        <f t="shared" si="5"/>
        <v>0.27492302620458664</v>
      </c>
      <c r="AG28">
        <f t="shared" si="5"/>
        <v>0.31081677577723926</v>
      </c>
      <c r="AH28">
        <f t="shared" si="5"/>
        <v>0.31175862942977278</v>
      </c>
      <c r="AI28">
        <f t="shared" si="5"/>
        <v>0.31056153472939063</v>
      </c>
      <c r="AJ28">
        <f t="shared" si="5"/>
        <v>0.3390589060775881</v>
      </c>
      <c r="AK28">
        <f t="shared" si="5"/>
        <v>0.34154791094411002</v>
      </c>
      <c r="AL28">
        <f t="shared" si="5"/>
        <v>0.34064438721271417</v>
      </c>
      <c r="AM28">
        <f t="shared" si="5"/>
        <v>0.36675412902843629</v>
      </c>
      <c r="AN28">
        <f t="shared" si="5"/>
        <v>0.36962408009568537</v>
      </c>
      <c r="AO28">
        <f t="shared" si="5"/>
        <v>0.37272329328028941</v>
      </c>
      <c r="AP28">
        <f t="shared" si="5"/>
        <v>0.40058688172120571</v>
      </c>
      <c r="AQ28">
        <f t="shared" si="5"/>
        <v>0.39938937660106399</v>
      </c>
      <c r="AR28">
        <f t="shared" si="5"/>
        <v>0.39881713162446442</v>
      </c>
      <c r="AS28">
        <f t="shared" si="5"/>
        <v>0.43335486865899869</v>
      </c>
      <c r="AT28">
        <f t="shared" si="5"/>
        <v>0.4299094500747378</v>
      </c>
      <c r="AU28">
        <f t="shared" si="5"/>
        <v>0.43036319812989965</v>
      </c>
      <c r="AV28">
        <f t="shared" si="5"/>
        <v>0.45948171417841649</v>
      </c>
      <c r="AW28">
        <f t="shared" si="5"/>
        <v>0.46107815563538823</v>
      </c>
      <c r="AX28">
        <f t="shared" si="5"/>
        <v>0.46170684454670913</v>
      </c>
      <c r="AY28">
        <f t="shared" si="5"/>
        <v>0.48587569570316186</v>
      </c>
      <c r="AZ28">
        <f t="shared" si="5"/>
        <v>0.48687258306442316</v>
      </c>
      <c r="BA28">
        <f t="shared" si="5"/>
        <v>0.48957267033157742</v>
      </c>
      <c r="BB28">
        <f t="shared" si="5"/>
        <v>0.51966637254968528</v>
      </c>
      <c r="BC28">
        <f t="shared" si="5"/>
        <v>0.52089420420678356</v>
      </c>
      <c r="BD28">
        <f t="shared" si="5"/>
        <v>0.52269098367545819</v>
      </c>
      <c r="BE28">
        <f t="shared" si="5"/>
        <v>0.54879090690524468</v>
      </c>
      <c r="BF28">
        <f t="shared" si="5"/>
        <v>0.5494536188652428</v>
      </c>
      <c r="BG28">
        <f t="shared" si="5"/>
        <v>0.55017518664431153</v>
      </c>
      <c r="BH28">
        <f t="shared" si="5"/>
        <v>0.57734638957388251</v>
      </c>
      <c r="BI28">
        <f t="shared" si="5"/>
        <v>0.5792866277540899</v>
      </c>
      <c r="BJ28">
        <f t="shared" si="5"/>
        <v>0.57808991486149985</v>
      </c>
      <c r="BK28">
        <f t="shared" si="5"/>
        <v>0.6072720861013422</v>
      </c>
      <c r="BL28">
        <f t="shared" si="5"/>
        <v>0.60630919229036651</v>
      </c>
      <c r="BM28">
        <f t="shared" si="5"/>
        <v>0.60706269345123987</v>
      </c>
      <c r="BN28">
        <f t="shared" si="5"/>
        <v>0.63509633662056453</v>
      </c>
      <c r="BO28">
        <f t="shared" si="5"/>
        <v>0.63498191000848014</v>
      </c>
      <c r="BP28">
        <f t="shared" ref="BP28:DR30" si="6">LOG($C19/BU13)</f>
        <v>0.63670876710893265</v>
      </c>
      <c r="BQ28">
        <f t="shared" si="6"/>
        <v>0.66761412363212369</v>
      </c>
      <c r="BR28">
        <f t="shared" si="6"/>
        <v>0.67073708954271261</v>
      </c>
      <c r="BS28">
        <f t="shared" si="6"/>
        <v>0.66936425233095898</v>
      </c>
      <c r="BT28">
        <f t="shared" si="6"/>
        <v>0.69738649213010007</v>
      </c>
      <c r="BU28">
        <f t="shared" si="6"/>
        <v>0.69919895399287257</v>
      </c>
      <c r="BV28">
        <f t="shared" si="6"/>
        <v>0.70017644079431762</v>
      </c>
      <c r="BW28">
        <f t="shared" si="6"/>
        <v>0.727361636110893</v>
      </c>
      <c r="BX28">
        <f t="shared" si="6"/>
        <v>0.73144441386759951</v>
      </c>
      <c r="BY28">
        <f t="shared" si="6"/>
        <v>0.72841783824561479</v>
      </c>
      <c r="BZ28">
        <f t="shared" si="6"/>
        <v>0.75843806251697166</v>
      </c>
      <c r="CA28">
        <f t="shared" si="6"/>
        <v>0.75733077717358177</v>
      </c>
      <c r="CB28">
        <f t="shared" si="6"/>
        <v>0.76118771737423652</v>
      </c>
      <c r="CC28">
        <f t="shared" si="6"/>
        <v>0.78997501014153282</v>
      </c>
      <c r="CD28">
        <f t="shared" si="6"/>
        <v>0.78882738749493475</v>
      </c>
      <c r="CE28">
        <f t="shared" si="6"/>
        <v>0.79252799250851769</v>
      </c>
      <c r="CF28">
        <f t="shared" si="6"/>
        <v>0.82070663931008991</v>
      </c>
      <c r="CG28">
        <f t="shared" si="6"/>
        <v>0.82244767213538894</v>
      </c>
      <c r="CH28">
        <f t="shared" si="6"/>
        <v>0.82087871629542208</v>
      </c>
      <c r="CI28">
        <f t="shared" si="6"/>
        <v>0.85258697991176502</v>
      </c>
      <c r="CJ28">
        <f t="shared" si="6"/>
        <v>0.85450531908869598</v>
      </c>
      <c r="CK28">
        <f t="shared" si="6"/>
        <v>0.85723026060187724</v>
      </c>
      <c r="CL28">
        <f t="shared" si="6"/>
        <v>0.91235744999550339</v>
      </c>
      <c r="CM28">
        <f t="shared" si="6"/>
        <v>0.91197919437351727</v>
      </c>
      <c r="CN28">
        <f t="shared" si="6"/>
        <v>0.9139034772532395</v>
      </c>
      <c r="CO28">
        <f t="shared" si="6"/>
        <v>0.93923910986185477</v>
      </c>
      <c r="CP28">
        <f t="shared" si="6"/>
        <v>0.94388685648508941</v>
      </c>
      <c r="CQ28">
        <f t="shared" si="6"/>
        <v>0.94176200958837963</v>
      </c>
      <c r="CR28">
        <f t="shared" si="6"/>
        <v>0.96730569447389203</v>
      </c>
      <c r="CS28">
        <f t="shared" si="6"/>
        <v>0.96896672665041328</v>
      </c>
      <c r="CT28">
        <f t="shared" si="6"/>
        <v>0.96780141584218415</v>
      </c>
      <c r="CU28">
        <f t="shared" si="6"/>
        <v>1.0001351385832109</v>
      </c>
      <c r="CV28">
        <f t="shared" si="6"/>
        <v>1.0002218322443497</v>
      </c>
      <c r="CW28">
        <f t="shared" si="6"/>
        <v>0.9965647187365354</v>
      </c>
      <c r="CX28">
        <f t="shared" si="6"/>
        <v>1.0249800325786322</v>
      </c>
      <c r="CY28">
        <f t="shared" si="6"/>
        <v>1.0257547616337466</v>
      </c>
      <c r="CZ28">
        <f t="shared" si="6"/>
        <v>1.0275922037787069</v>
      </c>
      <c r="DA28">
        <f t="shared" si="6"/>
        <v>1.0573441149380836</v>
      </c>
      <c r="DB28">
        <f t="shared" si="6"/>
        <v>1.0606510432223637</v>
      </c>
      <c r="DC28">
        <f t="shared" si="6"/>
        <v>1.0583844443849204</v>
      </c>
      <c r="DD28">
        <f t="shared" si="6"/>
        <v>1.0853977339826197</v>
      </c>
      <c r="DE28">
        <f t="shared" si="6"/>
        <v>1.0883266380648107</v>
      </c>
      <c r="DF28">
        <f t="shared" si="6"/>
        <v>1.0871568152413302</v>
      </c>
      <c r="DG28">
        <f t="shared" si="6"/>
        <v>1.1163233435283257</v>
      </c>
      <c r="DH28">
        <f t="shared" si="6"/>
        <v>1.118409554094677</v>
      </c>
      <c r="DI28">
        <f t="shared" si="6"/>
        <v>1.1183059393318537</v>
      </c>
      <c r="DJ28">
        <f t="shared" si="6"/>
        <v>1.1457304530085552</v>
      </c>
      <c r="DK28">
        <f t="shared" si="6"/>
        <v>1.146034489561959</v>
      </c>
      <c r="DL28">
        <f t="shared" si="6"/>
        <v>1.1458516801667082</v>
      </c>
      <c r="DM28">
        <f t="shared" si="6"/>
        <v>1.1743331636114056</v>
      </c>
      <c r="DN28">
        <f t="shared" si="6"/>
        <v>1.1759496113530521</v>
      </c>
      <c r="DO28">
        <f t="shared" si="6"/>
        <v>1.1775896189516726</v>
      </c>
      <c r="DP28">
        <f t="shared" si="6"/>
        <v>1.2030292896431372</v>
      </c>
      <c r="DQ28">
        <f t="shared" si="6"/>
        <v>1.2038082118744811</v>
      </c>
      <c r="DR28">
        <f t="shared" si="6"/>
        <v>1.2057751539959276</v>
      </c>
    </row>
    <row r="29" spans="1:122" x14ac:dyDescent="0.55000000000000004">
      <c r="A29">
        <v>487.28982117012009</v>
      </c>
      <c r="C29">
        <f t="shared" ref="C29:C30" si="7">LOG($C20/H14)</f>
        <v>-1.087079754025372E-3</v>
      </c>
      <c r="D29">
        <f t="shared" si="5"/>
        <v>-1.7931677909494047E-3</v>
      </c>
      <c r="E29">
        <f t="shared" si="5"/>
        <v>-2.3635056037482179E-4</v>
      </c>
      <c r="F29">
        <f t="shared" si="5"/>
        <v>1.4484900186168003E-2</v>
      </c>
      <c r="G29">
        <f t="shared" si="5"/>
        <v>1.4259328378375668E-2</v>
      </c>
      <c r="H29">
        <f t="shared" si="5"/>
        <v>1.4129195720524092E-2</v>
      </c>
      <c r="I29">
        <f t="shared" si="5"/>
        <v>3.1524060620493073E-2</v>
      </c>
      <c r="J29">
        <f t="shared" si="5"/>
        <v>3.2642090360040822E-2</v>
      </c>
      <c r="K29">
        <f t="shared" si="5"/>
        <v>3.2849854223609205E-2</v>
      </c>
      <c r="L29">
        <f t="shared" si="5"/>
        <v>4.3374696233605146E-2</v>
      </c>
      <c r="M29">
        <f t="shared" si="5"/>
        <v>4.5697821929362538E-2</v>
      </c>
      <c r="N29">
        <f t="shared" si="5"/>
        <v>4.7648051084363534E-2</v>
      </c>
      <c r="O29">
        <f t="shared" si="5"/>
        <v>5.7252918854300866E-2</v>
      </c>
      <c r="P29">
        <f t="shared" si="5"/>
        <v>5.834346165190521E-2</v>
      </c>
      <c r="Q29">
        <f t="shared" si="5"/>
        <v>6.0450503330624648E-2</v>
      </c>
      <c r="R29">
        <f t="shared" si="5"/>
        <v>7.7963575793670789E-2</v>
      </c>
      <c r="S29">
        <f t="shared" si="5"/>
        <v>7.9369364053291064E-2</v>
      </c>
      <c r="T29">
        <f t="shared" si="5"/>
        <v>7.9707938267971554E-2</v>
      </c>
      <c r="U29">
        <f t="shared" si="5"/>
        <v>9.4589948004853375E-2</v>
      </c>
      <c r="V29">
        <f t="shared" si="5"/>
        <v>9.3422969660221691E-2</v>
      </c>
      <c r="W29">
        <f t="shared" si="5"/>
        <v>9.3511252168945916E-2</v>
      </c>
      <c r="X29">
        <f t="shared" si="5"/>
        <v>0.10442277120764402</v>
      </c>
      <c r="Y29">
        <f t="shared" si="5"/>
        <v>0.10670821363622476</v>
      </c>
      <c r="Z29">
        <f t="shared" si="5"/>
        <v>0.10722972699919182</v>
      </c>
      <c r="AA29">
        <f t="shared" si="5"/>
        <v>0.12198969854619926</v>
      </c>
      <c r="AB29">
        <f t="shared" si="5"/>
        <v>0.12701035625675638</v>
      </c>
      <c r="AC29">
        <f t="shared" si="5"/>
        <v>0.12297546807629808</v>
      </c>
      <c r="AD29">
        <f t="shared" si="5"/>
        <v>0.14163987275885473</v>
      </c>
      <c r="AE29">
        <f t="shared" si="5"/>
        <v>0.13748745387926542</v>
      </c>
      <c r="AF29">
        <f t="shared" si="5"/>
        <v>0.13739199105451583</v>
      </c>
      <c r="AG29">
        <f t="shared" si="5"/>
        <v>0.15744747307916956</v>
      </c>
      <c r="AH29">
        <f t="shared" si="5"/>
        <v>0.1584850692480948</v>
      </c>
      <c r="AI29">
        <f t="shared" si="5"/>
        <v>0.15664239047149733</v>
      </c>
      <c r="AJ29">
        <f t="shared" si="5"/>
        <v>0.17005809884350526</v>
      </c>
      <c r="AK29">
        <f t="shared" si="5"/>
        <v>0.17188911010259109</v>
      </c>
      <c r="AL29">
        <f t="shared" si="5"/>
        <v>0.17174300740499582</v>
      </c>
      <c r="AM29">
        <f t="shared" si="5"/>
        <v>0.18371938454440423</v>
      </c>
      <c r="AN29">
        <f t="shared" si="5"/>
        <v>0.18632951342768617</v>
      </c>
      <c r="AO29">
        <f t="shared" si="5"/>
        <v>0.18838828363104471</v>
      </c>
      <c r="AP29">
        <f t="shared" si="5"/>
        <v>0.2012372914370755</v>
      </c>
      <c r="AQ29">
        <f t="shared" si="5"/>
        <v>0.20037230126660469</v>
      </c>
      <c r="AR29">
        <f t="shared" si="5"/>
        <v>0.20076980245709464</v>
      </c>
      <c r="AS29">
        <f t="shared" si="5"/>
        <v>0.21921031285017703</v>
      </c>
      <c r="AT29">
        <f t="shared" si="5"/>
        <v>0.21711216740591013</v>
      </c>
      <c r="AU29">
        <f t="shared" si="5"/>
        <v>0.21631144824759724</v>
      </c>
      <c r="AV29">
        <f t="shared" si="5"/>
        <v>0.22960696663943958</v>
      </c>
      <c r="AW29">
        <f t="shared" si="5"/>
        <v>0.23177238489574048</v>
      </c>
      <c r="AX29">
        <f t="shared" si="5"/>
        <v>0.23121248825681334</v>
      </c>
      <c r="AY29">
        <f t="shared" si="5"/>
        <v>0.24183258422944448</v>
      </c>
      <c r="AZ29">
        <f t="shared" si="5"/>
        <v>0.24240457828565951</v>
      </c>
      <c r="BA29">
        <f t="shared" si="5"/>
        <v>0.24442337076855808</v>
      </c>
      <c r="BB29">
        <f t="shared" si="5"/>
        <v>0.2603843985950049</v>
      </c>
      <c r="BC29">
        <f t="shared" si="5"/>
        <v>0.26222230215297027</v>
      </c>
      <c r="BD29">
        <f t="shared" si="5"/>
        <v>0.26295667424307889</v>
      </c>
      <c r="BE29">
        <f t="shared" si="5"/>
        <v>0.2744710141243013</v>
      </c>
      <c r="BF29">
        <f t="shared" si="5"/>
        <v>0.27513812476995053</v>
      </c>
      <c r="BG29">
        <f t="shared" si="5"/>
        <v>0.2768125083804911</v>
      </c>
      <c r="BH29">
        <f t="shared" si="5"/>
        <v>0.28795286028651645</v>
      </c>
      <c r="BI29">
        <f t="shared" si="5"/>
        <v>0.28959371899570668</v>
      </c>
      <c r="BJ29">
        <f t="shared" si="5"/>
        <v>0.28886696986387067</v>
      </c>
      <c r="BK29">
        <f t="shared" si="5"/>
        <v>0.30206097866638765</v>
      </c>
      <c r="BL29">
        <f t="shared" si="5"/>
        <v>0.30175979665708214</v>
      </c>
      <c r="BM29">
        <f t="shared" si="5"/>
        <v>0.30173582487827383</v>
      </c>
      <c r="BN29">
        <f t="shared" si="5"/>
        <v>0.3151338399622105</v>
      </c>
      <c r="BO29">
        <f t="shared" si="5"/>
        <v>0.31630658156087638</v>
      </c>
      <c r="BP29">
        <f t="shared" si="6"/>
        <v>0.31718474737019076</v>
      </c>
      <c r="BQ29">
        <f t="shared" si="6"/>
        <v>0.33249779416681741</v>
      </c>
      <c r="BR29">
        <f t="shared" si="6"/>
        <v>0.33554906215507091</v>
      </c>
      <c r="BS29">
        <f t="shared" si="6"/>
        <v>0.33380941773711154</v>
      </c>
      <c r="BT29">
        <f t="shared" si="6"/>
        <v>0.34696469269271563</v>
      </c>
      <c r="BU29">
        <f t="shared" si="6"/>
        <v>0.34891100620234083</v>
      </c>
      <c r="BV29">
        <f t="shared" si="6"/>
        <v>0.35041227559761728</v>
      </c>
      <c r="BW29">
        <f t="shared" si="6"/>
        <v>0.36250223210249793</v>
      </c>
      <c r="BX29">
        <f t="shared" si="6"/>
        <v>0.36512048789514229</v>
      </c>
      <c r="BY29">
        <f t="shared" si="6"/>
        <v>0.36326367569805001</v>
      </c>
      <c r="BZ29">
        <f t="shared" si="6"/>
        <v>0.37682032907516627</v>
      </c>
      <c r="CA29">
        <f t="shared" si="6"/>
        <v>0.37769296727576773</v>
      </c>
      <c r="CB29">
        <f t="shared" si="6"/>
        <v>0.38104068197092489</v>
      </c>
      <c r="CC29">
        <f t="shared" si="6"/>
        <v>0.39356886703182259</v>
      </c>
      <c r="CD29">
        <f t="shared" si="6"/>
        <v>0.39490563446329419</v>
      </c>
      <c r="CE29">
        <f t="shared" si="6"/>
        <v>0.39648599584952071</v>
      </c>
      <c r="CF29">
        <f t="shared" si="6"/>
        <v>0.41181931654923459</v>
      </c>
      <c r="CG29">
        <f t="shared" si="6"/>
        <v>0.41183502194422333</v>
      </c>
      <c r="CH29">
        <f t="shared" si="6"/>
        <v>0.41030432484330981</v>
      </c>
      <c r="CI29">
        <f t="shared" si="6"/>
        <v>0.42749617966186687</v>
      </c>
      <c r="CJ29">
        <f t="shared" si="6"/>
        <v>0.42955152992270257</v>
      </c>
      <c r="CK29">
        <f t="shared" si="6"/>
        <v>0.43099137942653731</v>
      </c>
      <c r="CL29">
        <f t="shared" si="6"/>
        <v>0.45639982209892699</v>
      </c>
      <c r="CM29">
        <f t="shared" si="6"/>
        <v>0.45671434827983842</v>
      </c>
      <c r="CN29">
        <f t="shared" si="6"/>
        <v>0.45782920922453851</v>
      </c>
      <c r="CO29">
        <f t="shared" si="6"/>
        <v>0.46730211832289054</v>
      </c>
      <c r="CP29">
        <f t="shared" si="6"/>
        <v>0.4721538926019897</v>
      </c>
      <c r="CQ29">
        <f t="shared" si="6"/>
        <v>0.47114810380436062</v>
      </c>
      <c r="CR29">
        <f t="shared" si="6"/>
        <v>0.48253787850825136</v>
      </c>
      <c r="CS29">
        <f t="shared" si="6"/>
        <v>0.4843789309441644</v>
      </c>
      <c r="CT29">
        <f t="shared" si="6"/>
        <v>0.48303904199388259</v>
      </c>
      <c r="CU29">
        <f t="shared" si="6"/>
        <v>0.50036985141758472</v>
      </c>
      <c r="CV29">
        <f t="shared" si="6"/>
        <v>0.50009199575502761</v>
      </c>
      <c r="CW29">
        <f t="shared" si="6"/>
        <v>0.4984030236897356</v>
      </c>
      <c r="CX29">
        <f t="shared" si="6"/>
        <v>0.51232071542288937</v>
      </c>
      <c r="CY29">
        <f t="shared" si="6"/>
        <v>0.51315618251227302</v>
      </c>
      <c r="CZ29">
        <f t="shared" si="6"/>
        <v>0.51324609923881892</v>
      </c>
      <c r="DA29">
        <f t="shared" si="6"/>
        <v>0.52925066106860152</v>
      </c>
      <c r="DB29">
        <f t="shared" si="6"/>
        <v>0.53244009339264153</v>
      </c>
      <c r="DC29">
        <f t="shared" si="6"/>
        <v>0.53055885453881657</v>
      </c>
      <c r="DD29">
        <f t="shared" si="6"/>
        <v>0.54157084207134254</v>
      </c>
      <c r="DE29">
        <f t="shared" si="6"/>
        <v>0.54387355435385298</v>
      </c>
      <c r="DF29">
        <f t="shared" si="6"/>
        <v>0.5434203978120119</v>
      </c>
      <c r="DG29">
        <f t="shared" si="6"/>
        <v>0.55830494773478645</v>
      </c>
      <c r="DH29">
        <f t="shared" si="6"/>
        <v>0.55913533966847839</v>
      </c>
      <c r="DI29">
        <f t="shared" si="6"/>
        <v>0.5604152370559371</v>
      </c>
      <c r="DJ29">
        <f t="shared" si="6"/>
        <v>0.57309048139664232</v>
      </c>
      <c r="DK29">
        <f t="shared" si="6"/>
        <v>0.57223224257105465</v>
      </c>
      <c r="DL29">
        <f t="shared" si="6"/>
        <v>0.57261035614692624</v>
      </c>
      <c r="DM29">
        <f t="shared" si="6"/>
        <v>0.5863447230097254</v>
      </c>
      <c r="DN29">
        <f t="shared" si="6"/>
        <v>0.58762588292440965</v>
      </c>
      <c r="DO29">
        <f t="shared" si="6"/>
        <v>0.58852455574205143</v>
      </c>
      <c r="DP29">
        <f t="shared" si="6"/>
        <v>0.60169088939767301</v>
      </c>
      <c r="DQ29">
        <f t="shared" si="6"/>
        <v>0.60102430088206249</v>
      </c>
      <c r="DR29">
        <f t="shared" si="6"/>
        <v>0.6026045533090848</v>
      </c>
    </row>
    <row r="30" spans="1:122" x14ac:dyDescent="0.55000000000000004">
      <c r="A30">
        <v>759.72247766057376</v>
      </c>
      <c r="C30">
        <f t="shared" si="7"/>
        <v>-4.1768854230726928E-4</v>
      </c>
      <c r="D30">
        <f t="shared" si="5"/>
        <v>-1.3582488569332521E-3</v>
      </c>
      <c r="E30">
        <f t="shared" si="5"/>
        <v>-2.5632642242849201E-4</v>
      </c>
      <c r="F30">
        <f t="shared" si="5"/>
        <v>4.1494311459230518E-4</v>
      </c>
      <c r="G30">
        <f t="shared" si="5"/>
        <v>-3.3930951260043637E-4</v>
      </c>
      <c r="H30">
        <f t="shared" si="5"/>
        <v>-4.2872495937189341E-4</v>
      </c>
      <c r="I30">
        <f t="shared" si="5"/>
        <v>2.4678293932815249E-3</v>
      </c>
      <c r="J30">
        <f t="shared" si="5"/>
        <v>3.0574408375978858E-3</v>
      </c>
      <c r="K30">
        <f t="shared" si="5"/>
        <v>3.1011939211333679E-3</v>
      </c>
      <c r="L30">
        <f t="shared" si="5"/>
        <v>-2.0889253685540021E-3</v>
      </c>
      <c r="M30">
        <f t="shared" si="5"/>
        <v>-5.7452813976371692E-4</v>
      </c>
      <c r="N30">
        <f t="shared" si="5"/>
        <v>1.2809185208472202E-3</v>
      </c>
      <c r="O30">
        <f t="shared" si="5"/>
        <v>-3.2676532948732735E-3</v>
      </c>
      <c r="P30">
        <f t="shared" si="5"/>
        <v>-2.884717152364952E-3</v>
      </c>
      <c r="Q30">
        <f t="shared" si="5"/>
        <v>-1.0731867330722165E-3</v>
      </c>
      <c r="R30">
        <f t="shared" si="5"/>
        <v>1.0163286701525475E-3</v>
      </c>
      <c r="S30">
        <f t="shared" si="5"/>
        <v>2.5347449939277325E-3</v>
      </c>
      <c r="T30">
        <f t="shared" si="5"/>
        <v>2.820750587164363E-3</v>
      </c>
      <c r="U30">
        <f t="shared" si="5"/>
        <v>3.5508559383369805E-3</v>
      </c>
      <c r="V30">
        <f t="shared" si="5"/>
        <v>1.8230469039826631E-3</v>
      </c>
      <c r="W30">
        <f t="shared" si="5"/>
        <v>1.2688429430798914E-3</v>
      </c>
      <c r="X30">
        <f t="shared" si="5"/>
        <v>-2.0994252901106879E-3</v>
      </c>
      <c r="Y30">
        <f t="shared" si="5"/>
        <v>-3.2479791884042198E-4</v>
      </c>
      <c r="Z30">
        <f t="shared" si="5"/>
        <v>-1.1265004370208947E-4</v>
      </c>
      <c r="AA30">
        <f t="shared" si="5"/>
        <v>1.1212822485191184E-5</v>
      </c>
      <c r="AB30">
        <f t="shared" si="5"/>
        <v>4.4133324402106525E-3</v>
      </c>
      <c r="AC30">
        <f t="shared" si="5"/>
        <v>6.6536743501242304E-4</v>
      </c>
      <c r="AD30">
        <f t="shared" si="5"/>
        <v>4.9585087517343383E-3</v>
      </c>
      <c r="AE30">
        <f t="shared" si="5"/>
        <v>4.6342690435414432E-5</v>
      </c>
      <c r="AF30">
        <f t="shared" si="5"/>
        <v>-4.9245788152759264E-4</v>
      </c>
      <c r="AG30">
        <f t="shared" si="5"/>
        <v>5.8305813965742262E-3</v>
      </c>
      <c r="AH30">
        <f t="shared" si="5"/>
        <v>6.0012041254665707E-3</v>
      </c>
      <c r="AI30">
        <f t="shared" si="5"/>
        <v>4.0146391343754261E-3</v>
      </c>
      <c r="AJ30">
        <f t="shared" si="5"/>
        <v>2.9527013625636643E-3</v>
      </c>
      <c r="AK30">
        <f t="shared" si="5"/>
        <v>4.2907150181318411E-3</v>
      </c>
      <c r="AL30">
        <f t="shared" si="5"/>
        <v>3.5536091285528742E-3</v>
      </c>
      <c r="AM30">
        <f t="shared" si="5"/>
        <v>1.4836391659736449E-3</v>
      </c>
      <c r="AN30">
        <f t="shared" si="5"/>
        <v>3.7570180416054847E-3</v>
      </c>
      <c r="AO30">
        <f t="shared" si="5"/>
        <v>5.4121098340560144E-3</v>
      </c>
      <c r="AP30">
        <f t="shared" si="5"/>
        <v>3.4502513228378173E-3</v>
      </c>
      <c r="AQ30">
        <f t="shared" si="5"/>
        <v>2.252545971904045E-3</v>
      </c>
      <c r="AR30">
        <f t="shared" si="5"/>
        <v>2.2444359289998423E-3</v>
      </c>
      <c r="AS30">
        <f t="shared" si="5"/>
        <v>7.4620392671271392E-3</v>
      </c>
      <c r="AT30">
        <f t="shared" si="5"/>
        <v>4.9739517863829083E-3</v>
      </c>
      <c r="AU30">
        <f t="shared" si="5"/>
        <v>3.9710444648566713E-3</v>
      </c>
      <c r="AV30">
        <f t="shared" si="5"/>
        <v>3.2993880832125864E-3</v>
      </c>
      <c r="AW30">
        <f t="shared" si="5"/>
        <v>5.2143312565449875E-3</v>
      </c>
      <c r="AX30">
        <f t="shared" si="5"/>
        <v>4.0701409793633897E-3</v>
      </c>
      <c r="AY30">
        <f t="shared" si="5"/>
        <v>1.3068136752657994E-3</v>
      </c>
      <c r="AZ30">
        <f t="shared" si="5"/>
        <v>1.1593066473567502E-3</v>
      </c>
      <c r="BA30">
        <f t="shared" si="5"/>
        <v>2.9905696415500204E-3</v>
      </c>
      <c r="BB30">
        <f t="shared" si="5"/>
        <v>4.143569668469591E-3</v>
      </c>
      <c r="BC30">
        <f t="shared" si="5"/>
        <v>5.3815701585892507E-3</v>
      </c>
      <c r="BD30">
        <f t="shared" si="5"/>
        <v>6.3853505320038756E-3</v>
      </c>
      <c r="BE30">
        <f t="shared" si="5"/>
        <v>4.0587393442902521E-3</v>
      </c>
      <c r="BF30">
        <f t="shared" si="5"/>
        <v>4.1022175143797463E-3</v>
      </c>
      <c r="BG30">
        <f t="shared" si="5"/>
        <v>5.4039405746655724E-3</v>
      </c>
      <c r="BH30">
        <f t="shared" si="5"/>
        <v>2.3194284075915709E-3</v>
      </c>
      <c r="BI30">
        <f t="shared" si="5"/>
        <v>3.9899600052761188E-3</v>
      </c>
      <c r="BJ30">
        <f t="shared" si="5"/>
        <v>2.6964586410626354E-3</v>
      </c>
      <c r="BK30">
        <f t="shared" si="5"/>
        <v>2.1657139981363111E-3</v>
      </c>
      <c r="BL30">
        <f t="shared" si="5"/>
        <v>1.0642316261385201E-3</v>
      </c>
      <c r="BM30">
        <f t="shared" si="5"/>
        <v>1.2186768695971362E-3</v>
      </c>
      <c r="BN30">
        <f t="shared" si="5"/>
        <v>6.679780767177661E-4</v>
      </c>
      <c r="BO30">
        <f t="shared" si="5"/>
        <v>1.0653514987032438E-3</v>
      </c>
      <c r="BP30">
        <f t="shared" si="6"/>
        <v>1.811080887379986E-3</v>
      </c>
      <c r="BQ30">
        <f t="shared" si="6"/>
        <v>3.0516907600521277E-3</v>
      </c>
      <c r="BR30">
        <f t="shared" si="6"/>
        <v>5.2286527281899661E-3</v>
      </c>
      <c r="BS30">
        <f t="shared" si="6"/>
        <v>3.4647649780429582E-3</v>
      </c>
      <c r="BT30">
        <f t="shared" si="6"/>
        <v>1.8441128801552902E-3</v>
      </c>
      <c r="BU30">
        <f t="shared" si="6"/>
        <v>3.7063133678365951E-3</v>
      </c>
      <c r="BV30">
        <f t="shared" si="6"/>
        <v>4.8858208667643642E-3</v>
      </c>
      <c r="BW30">
        <f t="shared" si="6"/>
        <v>2.1372728159386621E-3</v>
      </c>
      <c r="BX30">
        <f t="shared" si="6"/>
        <v>4.4117023292263085E-3</v>
      </c>
      <c r="BY30">
        <f t="shared" si="6"/>
        <v>1.8788926745348174E-3</v>
      </c>
      <c r="BZ30">
        <f t="shared" si="6"/>
        <v>2.0175408970820423E-3</v>
      </c>
      <c r="CA30">
        <f t="shared" si="6"/>
        <v>1.8560798069280171E-3</v>
      </c>
      <c r="CB30">
        <f t="shared" si="6"/>
        <v>5.0579564457970596E-3</v>
      </c>
      <c r="CC30">
        <f t="shared" si="6"/>
        <v>2.4315045323757964E-3</v>
      </c>
      <c r="CD30">
        <f t="shared" si="6"/>
        <v>3.07594160362235E-3</v>
      </c>
      <c r="CE30">
        <f t="shared" si="6"/>
        <v>4.9215983571477724E-3</v>
      </c>
      <c r="CF30">
        <f t="shared" si="6"/>
        <v>6.0168101396194029E-3</v>
      </c>
      <c r="CG30">
        <f t="shared" si="6"/>
        <v>5.8947457974486859E-3</v>
      </c>
      <c r="CH30">
        <f t="shared" si="6"/>
        <v>4.3337149372818075E-3</v>
      </c>
      <c r="CI30">
        <f t="shared" si="6"/>
        <v>6.9885072095272043E-3</v>
      </c>
      <c r="CJ30">
        <f t="shared" si="6"/>
        <v>8.0339441626223057E-3</v>
      </c>
      <c r="CK30">
        <f t="shared" si="6"/>
        <v>9.5838647481306764E-3</v>
      </c>
      <c r="CL30">
        <f t="shared" si="6"/>
        <v>7.1804072082700234E-3</v>
      </c>
      <c r="CM30">
        <f t="shared" si="6"/>
        <v>7.0847620272321095E-3</v>
      </c>
      <c r="CN30">
        <f t="shared" si="6"/>
        <v>7.6298934811424779E-3</v>
      </c>
      <c r="CO30">
        <f t="shared" si="6"/>
        <v>3.0933180407860892E-3</v>
      </c>
      <c r="CP30">
        <f t="shared" si="6"/>
        <v>6.3068820110874701E-3</v>
      </c>
      <c r="CQ30">
        <f t="shared" si="6"/>
        <v>5.3917498117960041E-3</v>
      </c>
      <c r="CR30">
        <f t="shared" si="6"/>
        <v>2.814503911811352E-3</v>
      </c>
      <c r="CS30">
        <f t="shared" si="6"/>
        <v>4.7279329771646363E-3</v>
      </c>
      <c r="CT30">
        <f t="shared" si="6"/>
        <v>3.391200761757291E-3</v>
      </c>
      <c r="CU30">
        <f t="shared" si="6"/>
        <v>6.9895163236933251E-3</v>
      </c>
      <c r="CV30">
        <f t="shared" si="6"/>
        <v>6.1158710639828114E-3</v>
      </c>
      <c r="CW30">
        <f t="shared" si="6"/>
        <v>3.4379901645074148E-3</v>
      </c>
      <c r="CX30">
        <f t="shared" si="6"/>
        <v>4.0182722210398538E-3</v>
      </c>
      <c r="CY30">
        <f t="shared" si="6"/>
        <v>3.9763056582928008E-3</v>
      </c>
      <c r="CZ30">
        <f t="shared" si="6"/>
        <v>3.7804318271179608E-3</v>
      </c>
      <c r="DA30">
        <f t="shared" si="6"/>
        <v>7.207666156317463E-3</v>
      </c>
      <c r="DB30">
        <f t="shared" si="6"/>
        <v>7.9948749919018583E-3</v>
      </c>
      <c r="DC30">
        <f t="shared" si="6"/>
        <v>7.1576927251229419E-3</v>
      </c>
      <c r="DD30">
        <f t="shared" si="6"/>
        <v>3.3386625210494649E-3</v>
      </c>
      <c r="DE30">
        <f t="shared" si="6"/>
        <v>5.5273756108181627E-3</v>
      </c>
      <c r="DF30">
        <f t="shared" si="6"/>
        <v>5.3465087349103754E-3</v>
      </c>
      <c r="DG30">
        <f t="shared" si="6"/>
        <v>5.7920873059109082E-3</v>
      </c>
      <c r="DH30">
        <f t="shared" si="6"/>
        <v>5.3433671684568118E-3</v>
      </c>
      <c r="DI30">
        <f t="shared" si="6"/>
        <v>6.8966876341367564E-3</v>
      </c>
      <c r="DJ30">
        <f t="shared" si="6"/>
        <v>5.0653657082179752E-3</v>
      </c>
      <c r="DK30">
        <f t="shared" si="6"/>
        <v>4.1831711794931481E-3</v>
      </c>
      <c r="DL30">
        <f t="shared" si="6"/>
        <v>4.734834666037635E-3</v>
      </c>
      <c r="DM30">
        <f t="shared" si="6"/>
        <v>5.7818982647701656E-3</v>
      </c>
      <c r="DN30">
        <f t="shared" si="6"/>
        <v>6.1890169458145954E-3</v>
      </c>
      <c r="DO30">
        <f t="shared" si="6"/>
        <v>7.4933570265082626E-3</v>
      </c>
      <c r="DP30">
        <f t="shared" si="6"/>
        <v>5.3256491591713332E-3</v>
      </c>
      <c r="DQ30">
        <f t="shared" si="6"/>
        <v>5.0464032718730983E-3</v>
      </c>
      <c r="DR30">
        <f t="shared" si="6"/>
        <v>5.1279099431441816E-3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25"/>
  <sheetViews>
    <sheetView workbookViewId="0">
      <selection activeCell="C23" activeCellId="1" sqref="C24:BM24 C23:BM23"/>
    </sheetView>
  </sheetViews>
  <sheetFormatPr defaultRowHeight="14.4" x14ac:dyDescent="0.55000000000000004"/>
  <sheetData>
    <row r="1" spans="1:70" x14ac:dyDescent="0.55000000000000004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1</v>
      </c>
      <c r="I1" t="s">
        <v>1</v>
      </c>
      <c r="J1" t="s">
        <v>1</v>
      </c>
      <c r="K1" t="s">
        <v>1</v>
      </c>
      <c r="L1" t="s">
        <v>1</v>
      </c>
      <c r="M1" t="s">
        <v>1</v>
      </c>
      <c r="N1" t="s">
        <v>1</v>
      </c>
      <c r="O1" t="s">
        <v>1</v>
      </c>
      <c r="P1" t="s">
        <v>1</v>
      </c>
      <c r="Q1" t="s">
        <v>1</v>
      </c>
      <c r="R1" t="s">
        <v>1</v>
      </c>
      <c r="S1" t="s">
        <v>1</v>
      </c>
      <c r="T1" t="s">
        <v>1</v>
      </c>
      <c r="U1" t="s">
        <v>1</v>
      </c>
      <c r="V1" t="s">
        <v>1</v>
      </c>
      <c r="W1" t="s">
        <v>1</v>
      </c>
      <c r="X1" t="s">
        <v>1</v>
      </c>
      <c r="Y1" t="s">
        <v>1</v>
      </c>
      <c r="Z1" t="s">
        <v>1</v>
      </c>
      <c r="AA1" t="s">
        <v>1</v>
      </c>
      <c r="AB1" t="s">
        <v>1</v>
      </c>
      <c r="AC1" t="s">
        <v>1</v>
      </c>
      <c r="AD1" t="s">
        <v>1</v>
      </c>
      <c r="AE1" t="s">
        <v>1</v>
      </c>
      <c r="AF1" t="s">
        <v>1</v>
      </c>
      <c r="AG1" t="s">
        <v>1</v>
      </c>
      <c r="AH1" t="s">
        <v>1</v>
      </c>
      <c r="AI1" t="s">
        <v>1</v>
      </c>
      <c r="AJ1" t="s">
        <v>1</v>
      </c>
      <c r="AK1" t="s">
        <v>1</v>
      </c>
      <c r="AL1" t="s">
        <v>1</v>
      </c>
      <c r="AM1" t="s">
        <v>1</v>
      </c>
      <c r="AN1" t="s">
        <v>1</v>
      </c>
      <c r="AO1" t="s">
        <v>1</v>
      </c>
      <c r="AP1" t="s">
        <v>1</v>
      </c>
      <c r="AQ1" t="s">
        <v>1</v>
      </c>
      <c r="AR1" t="s">
        <v>1</v>
      </c>
      <c r="AS1" t="s">
        <v>1</v>
      </c>
      <c r="AT1" t="s">
        <v>1</v>
      </c>
      <c r="AU1" t="s">
        <v>1</v>
      </c>
      <c r="AV1" t="s">
        <v>1</v>
      </c>
      <c r="AW1" t="s">
        <v>1</v>
      </c>
      <c r="AX1" t="s">
        <v>1</v>
      </c>
      <c r="AY1" t="s">
        <v>1</v>
      </c>
      <c r="AZ1" t="s">
        <v>1</v>
      </c>
      <c r="BA1" t="s">
        <v>1</v>
      </c>
      <c r="BB1" t="s">
        <v>1</v>
      </c>
      <c r="BC1" t="s">
        <v>1</v>
      </c>
      <c r="BD1" t="s">
        <v>1</v>
      </c>
      <c r="BE1" t="s">
        <v>1</v>
      </c>
      <c r="BF1" t="s">
        <v>1</v>
      </c>
      <c r="BG1" t="s">
        <v>1</v>
      </c>
      <c r="BH1" t="s">
        <v>1</v>
      </c>
      <c r="BI1" t="s">
        <v>1</v>
      </c>
      <c r="BJ1" t="s">
        <v>1</v>
      </c>
      <c r="BK1" t="s">
        <v>1</v>
      </c>
      <c r="BL1" t="s">
        <v>1</v>
      </c>
      <c r="BM1" t="s">
        <v>1</v>
      </c>
      <c r="BN1" t="s">
        <v>1</v>
      </c>
      <c r="BO1" t="s">
        <v>1</v>
      </c>
      <c r="BP1" t="s">
        <v>1</v>
      </c>
      <c r="BQ1" t="s">
        <v>1</v>
      </c>
      <c r="BR1" t="s">
        <v>1</v>
      </c>
    </row>
    <row r="2" spans="1:70" x14ac:dyDescent="0.55000000000000004">
      <c r="A2" t="s">
        <v>2</v>
      </c>
      <c r="B2">
        <v>1171.1600000000001</v>
      </c>
      <c r="C2">
        <v>1176.0899999999999</v>
      </c>
      <c r="D2">
        <v>1175.6500000000001</v>
      </c>
      <c r="E2">
        <v>1170.3499999999999</v>
      </c>
      <c r="F2">
        <v>1170.18</v>
      </c>
      <c r="G2">
        <v>1178</v>
      </c>
      <c r="H2">
        <v>1174.5899999999999</v>
      </c>
      <c r="I2">
        <v>1178.8</v>
      </c>
      <c r="J2">
        <v>1179.67</v>
      </c>
      <c r="K2">
        <v>1172.02</v>
      </c>
      <c r="L2">
        <v>1177.27</v>
      </c>
      <c r="M2">
        <v>1177.25</v>
      </c>
      <c r="N2">
        <v>1175.76</v>
      </c>
      <c r="O2">
        <v>1179.33</v>
      </c>
      <c r="P2">
        <v>1179.3599999999999</v>
      </c>
      <c r="Q2">
        <v>1175</v>
      </c>
      <c r="R2">
        <v>1180.17</v>
      </c>
      <c r="S2">
        <v>1180.44</v>
      </c>
      <c r="T2">
        <v>1173.68</v>
      </c>
      <c r="U2">
        <v>1178.28</v>
      </c>
      <c r="V2">
        <v>1183.56</v>
      </c>
      <c r="W2">
        <v>1177.49</v>
      </c>
      <c r="X2">
        <v>1181.1300000000001</v>
      </c>
      <c r="Y2">
        <v>1176.1199999999999</v>
      </c>
      <c r="Z2">
        <v>1176.52</v>
      </c>
      <c r="AA2">
        <v>1181.29</v>
      </c>
      <c r="AB2">
        <v>1179.93</v>
      </c>
      <c r="AC2">
        <v>1175.6099999999999</v>
      </c>
      <c r="AD2">
        <v>1181.3499999999999</v>
      </c>
      <c r="AE2">
        <v>1184.42</v>
      </c>
      <c r="AF2">
        <v>1174.23</v>
      </c>
      <c r="AG2">
        <v>1181.04</v>
      </c>
      <c r="AH2">
        <v>1181.95</v>
      </c>
      <c r="AI2">
        <v>1174.72</v>
      </c>
      <c r="AJ2">
        <v>1179.3</v>
      </c>
      <c r="AK2">
        <v>1180.1099999999999</v>
      </c>
      <c r="AL2">
        <v>1178.94</v>
      </c>
      <c r="AM2">
        <v>1183.49</v>
      </c>
      <c r="AN2">
        <v>1185.3</v>
      </c>
      <c r="AO2">
        <v>1175.67</v>
      </c>
      <c r="AP2">
        <v>1179.06</v>
      </c>
      <c r="AQ2">
        <v>1183.0999999999999</v>
      </c>
      <c r="AR2">
        <v>1175.9100000000001</v>
      </c>
      <c r="AS2">
        <v>1180.6400000000001</v>
      </c>
      <c r="AT2">
        <v>1182.3599999999999</v>
      </c>
      <c r="AU2">
        <v>1178.72</v>
      </c>
      <c r="AV2">
        <v>1180.74</v>
      </c>
      <c r="AW2">
        <v>1182.81</v>
      </c>
      <c r="AX2">
        <v>1179.1199999999999</v>
      </c>
      <c r="AY2">
        <v>1181.3699999999999</v>
      </c>
      <c r="AZ2">
        <v>1181.79</v>
      </c>
      <c r="BA2">
        <v>1172.3900000000001</v>
      </c>
      <c r="BB2">
        <v>1177.22</v>
      </c>
      <c r="BC2">
        <v>1181.1099999999999</v>
      </c>
      <c r="BD2">
        <v>1173.42</v>
      </c>
      <c r="BE2">
        <v>1174.95</v>
      </c>
      <c r="BF2">
        <v>1176.57</v>
      </c>
      <c r="BG2">
        <v>1176.23</v>
      </c>
      <c r="BH2">
        <v>1177.3</v>
      </c>
      <c r="BI2">
        <v>1182.79</v>
      </c>
      <c r="BJ2">
        <v>1173.49</v>
      </c>
      <c r="BK2">
        <v>1179.7</v>
      </c>
      <c r="BL2">
        <v>1185.45</v>
      </c>
      <c r="BM2">
        <v>1179.6099999999999</v>
      </c>
      <c r="BN2">
        <v>1181.4100000000001</v>
      </c>
      <c r="BO2">
        <v>1180.6500000000001</v>
      </c>
      <c r="BP2">
        <v>1177.82</v>
      </c>
      <c r="BQ2">
        <v>1182.92</v>
      </c>
      <c r="BR2">
        <v>1185.3800000000001</v>
      </c>
    </row>
    <row r="3" spans="1:70" x14ac:dyDescent="0.55000000000000004">
      <c r="A3">
        <v>578.46425221898505</v>
      </c>
      <c r="B3">
        <v>39331</v>
      </c>
      <c r="C3">
        <v>39262</v>
      </c>
      <c r="D3">
        <v>39349</v>
      </c>
      <c r="E3">
        <v>38882</v>
      </c>
      <c r="F3">
        <v>38802</v>
      </c>
      <c r="G3">
        <v>38739</v>
      </c>
      <c r="H3">
        <v>38897</v>
      </c>
      <c r="I3">
        <v>38725</v>
      </c>
      <c r="J3">
        <v>38745</v>
      </c>
      <c r="K3">
        <v>33223</v>
      </c>
      <c r="L3">
        <v>33290</v>
      </c>
      <c r="M3">
        <v>33262</v>
      </c>
      <c r="N3">
        <v>28572</v>
      </c>
      <c r="O3">
        <v>28534</v>
      </c>
      <c r="P3">
        <v>28534</v>
      </c>
      <c r="Q3">
        <v>24479</v>
      </c>
      <c r="R3">
        <v>24420</v>
      </c>
      <c r="S3">
        <v>24466</v>
      </c>
      <c r="T3">
        <v>20712</v>
      </c>
      <c r="U3">
        <v>20716</v>
      </c>
      <c r="V3">
        <v>20659</v>
      </c>
      <c r="W3">
        <v>18200</v>
      </c>
      <c r="X3">
        <v>18169</v>
      </c>
      <c r="Y3">
        <v>18180</v>
      </c>
      <c r="Z3">
        <v>15662</v>
      </c>
      <c r="AA3">
        <v>15603</v>
      </c>
      <c r="AB3">
        <v>15587</v>
      </c>
      <c r="AC3">
        <v>13545</v>
      </c>
      <c r="AD3">
        <v>13530</v>
      </c>
      <c r="AE3">
        <v>13539</v>
      </c>
      <c r="AF3">
        <v>11730</v>
      </c>
      <c r="AG3">
        <v>11712</v>
      </c>
      <c r="AH3">
        <v>11697</v>
      </c>
      <c r="AI3">
        <v>10232</v>
      </c>
      <c r="AJ3">
        <v>10228</v>
      </c>
      <c r="AK3">
        <v>10201</v>
      </c>
      <c r="AL3">
        <v>8938</v>
      </c>
      <c r="AM3">
        <v>8938</v>
      </c>
      <c r="AN3">
        <v>8913</v>
      </c>
      <c r="AO3">
        <v>7771</v>
      </c>
      <c r="AP3">
        <v>7780</v>
      </c>
      <c r="AQ3">
        <v>7739</v>
      </c>
      <c r="AR3">
        <v>6830</v>
      </c>
      <c r="AS3">
        <v>6813</v>
      </c>
      <c r="AT3">
        <v>6816</v>
      </c>
      <c r="AU3">
        <v>5978</v>
      </c>
      <c r="AV3">
        <v>5950</v>
      </c>
      <c r="AW3">
        <v>5954</v>
      </c>
      <c r="AX3">
        <v>5242</v>
      </c>
      <c r="AY3">
        <v>5307</v>
      </c>
      <c r="AZ3">
        <v>5293</v>
      </c>
      <c r="BA3">
        <v>4685</v>
      </c>
      <c r="BB3">
        <v>4704</v>
      </c>
      <c r="BC3">
        <v>4693</v>
      </c>
      <c r="BD3">
        <v>4194</v>
      </c>
      <c r="BE3">
        <v>4197</v>
      </c>
      <c r="BF3">
        <v>4197</v>
      </c>
      <c r="BG3">
        <v>3771</v>
      </c>
      <c r="BH3">
        <v>3759</v>
      </c>
      <c r="BI3">
        <v>3768</v>
      </c>
      <c r="BJ3">
        <v>3402</v>
      </c>
      <c r="BK3">
        <v>3403</v>
      </c>
      <c r="BL3">
        <v>3407</v>
      </c>
      <c r="BM3">
        <v>3085</v>
      </c>
      <c r="BN3">
        <v>3076</v>
      </c>
      <c r="BO3">
        <v>3079</v>
      </c>
      <c r="BP3">
        <v>2816</v>
      </c>
      <c r="BQ3">
        <v>2809</v>
      </c>
      <c r="BR3">
        <v>2803</v>
      </c>
    </row>
    <row r="4" spans="1:70" x14ac:dyDescent="0.55000000000000004">
      <c r="A4">
        <v>487.28982117012009</v>
      </c>
      <c r="B4">
        <v>22910</v>
      </c>
      <c r="C4">
        <v>22842</v>
      </c>
      <c r="D4">
        <v>22926</v>
      </c>
      <c r="E4">
        <v>22695</v>
      </c>
      <c r="F4">
        <v>22619</v>
      </c>
      <c r="G4">
        <v>22584</v>
      </c>
      <c r="H4">
        <v>22694</v>
      </c>
      <c r="I4">
        <v>22550</v>
      </c>
      <c r="J4">
        <v>22526</v>
      </c>
      <c r="K4">
        <v>21778</v>
      </c>
      <c r="L4">
        <v>21839</v>
      </c>
      <c r="M4">
        <v>21836</v>
      </c>
      <c r="N4">
        <v>21065</v>
      </c>
      <c r="O4">
        <v>21019</v>
      </c>
      <c r="P4">
        <v>21043</v>
      </c>
      <c r="Q4">
        <v>20279</v>
      </c>
      <c r="R4">
        <v>20211</v>
      </c>
      <c r="S4">
        <v>20240</v>
      </c>
      <c r="T4">
        <v>19312</v>
      </c>
      <c r="U4">
        <v>19292</v>
      </c>
      <c r="V4">
        <v>19199</v>
      </c>
      <c r="W4">
        <v>19036</v>
      </c>
      <c r="X4">
        <v>18980</v>
      </c>
      <c r="Y4">
        <v>18992</v>
      </c>
      <c r="Z4">
        <v>18354</v>
      </c>
      <c r="AA4">
        <v>18264</v>
      </c>
      <c r="AB4">
        <v>18264</v>
      </c>
      <c r="AC4">
        <v>17720</v>
      </c>
      <c r="AD4">
        <v>17710</v>
      </c>
      <c r="AE4">
        <v>17703</v>
      </c>
      <c r="AF4">
        <v>17064</v>
      </c>
      <c r="AG4">
        <v>17058</v>
      </c>
      <c r="AH4">
        <v>17022</v>
      </c>
      <c r="AI4">
        <v>16593</v>
      </c>
      <c r="AJ4">
        <v>16563</v>
      </c>
      <c r="AK4">
        <v>16549</v>
      </c>
      <c r="AL4">
        <v>16062</v>
      </c>
      <c r="AM4">
        <v>16035</v>
      </c>
      <c r="AN4">
        <v>16014</v>
      </c>
      <c r="AO4">
        <v>15431</v>
      </c>
      <c r="AP4">
        <v>15428</v>
      </c>
      <c r="AQ4">
        <v>15316</v>
      </c>
      <c r="AR4">
        <v>14971</v>
      </c>
      <c r="AS4">
        <v>14941</v>
      </c>
      <c r="AT4">
        <v>14922</v>
      </c>
      <c r="AU4">
        <v>14429</v>
      </c>
      <c r="AV4">
        <v>14333</v>
      </c>
      <c r="AW4">
        <v>14338</v>
      </c>
      <c r="AX4">
        <v>13848</v>
      </c>
      <c r="AY4">
        <v>13988</v>
      </c>
      <c r="AZ4">
        <v>13964</v>
      </c>
      <c r="BA4">
        <v>13529</v>
      </c>
      <c r="BB4">
        <v>13564</v>
      </c>
      <c r="BC4">
        <v>13542</v>
      </c>
      <c r="BD4">
        <v>13114</v>
      </c>
      <c r="BE4">
        <v>13147</v>
      </c>
      <c r="BF4">
        <v>13129</v>
      </c>
      <c r="BG4">
        <v>12715</v>
      </c>
      <c r="BH4">
        <v>12678</v>
      </c>
      <c r="BI4">
        <v>12675</v>
      </c>
      <c r="BJ4">
        <v>12283</v>
      </c>
      <c r="BK4">
        <v>12262</v>
      </c>
      <c r="BL4">
        <v>12251</v>
      </c>
      <c r="BM4">
        <v>11835</v>
      </c>
      <c r="BN4">
        <v>11799</v>
      </c>
      <c r="BO4">
        <v>11812</v>
      </c>
      <c r="BP4">
        <v>11467</v>
      </c>
      <c r="BQ4">
        <v>11363</v>
      </c>
      <c r="BR4">
        <v>11396</v>
      </c>
    </row>
    <row r="5" spans="1:70" x14ac:dyDescent="0.55000000000000004">
      <c r="A5">
        <v>780.18348409074883</v>
      </c>
      <c r="B5">
        <v>33761</v>
      </c>
      <c r="C5">
        <v>33696</v>
      </c>
      <c r="D5">
        <v>33827</v>
      </c>
      <c r="E5">
        <v>33469</v>
      </c>
      <c r="F5">
        <v>33329</v>
      </c>
      <c r="G5">
        <v>33334</v>
      </c>
      <c r="H5">
        <v>33470</v>
      </c>
      <c r="I5">
        <v>33267</v>
      </c>
      <c r="J5">
        <v>33273</v>
      </c>
      <c r="K5">
        <v>33270</v>
      </c>
      <c r="L5">
        <v>33375</v>
      </c>
      <c r="M5">
        <v>33409</v>
      </c>
      <c r="N5">
        <v>33264</v>
      </c>
      <c r="O5">
        <v>33263</v>
      </c>
      <c r="P5">
        <v>33296</v>
      </c>
      <c r="Q5">
        <v>33139</v>
      </c>
      <c r="R5">
        <v>33040</v>
      </c>
      <c r="S5">
        <v>33124</v>
      </c>
      <c r="T5">
        <v>32568</v>
      </c>
      <c r="U5">
        <v>32583</v>
      </c>
      <c r="V5">
        <v>32456</v>
      </c>
      <c r="W5">
        <v>33343</v>
      </c>
      <c r="X5">
        <v>33278</v>
      </c>
      <c r="Y5">
        <v>33288</v>
      </c>
      <c r="Z5">
        <v>33308</v>
      </c>
      <c r="AA5">
        <v>33131</v>
      </c>
      <c r="AB5">
        <v>33166</v>
      </c>
      <c r="AC5">
        <v>33269</v>
      </c>
      <c r="AD5">
        <v>33255</v>
      </c>
      <c r="AE5">
        <v>33231</v>
      </c>
      <c r="AF5">
        <v>33096</v>
      </c>
      <c r="AG5">
        <v>33145</v>
      </c>
      <c r="AH5">
        <v>33089</v>
      </c>
      <c r="AI5">
        <v>33294</v>
      </c>
      <c r="AJ5">
        <v>33281</v>
      </c>
      <c r="AK5">
        <v>33266</v>
      </c>
      <c r="AL5">
        <v>33329</v>
      </c>
      <c r="AM5">
        <v>33284</v>
      </c>
      <c r="AN5">
        <v>33231</v>
      </c>
      <c r="AO5">
        <v>33054</v>
      </c>
      <c r="AP5">
        <v>33103</v>
      </c>
      <c r="AQ5">
        <v>32900</v>
      </c>
      <c r="AR5">
        <v>33210</v>
      </c>
      <c r="AS5">
        <v>33156</v>
      </c>
      <c r="AT5">
        <v>33151</v>
      </c>
      <c r="AU5">
        <v>33064</v>
      </c>
      <c r="AV5">
        <v>32850</v>
      </c>
      <c r="AW5">
        <v>32894</v>
      </c>
      <c r="AX5">
        <v>32848</v>
      </c>
      <c r="AY5">
        <v>33224</v>
      </c>
      <c r="AZ5">
        <v>33183</v>
      </c>
      <c r="BA5">
        <v>33133</v>
      </c>
      <c r="BB5">
        <v>33256</v>
      </c>
      <c r="BC5">
        <v>33236</v>
      </c>
      <c r="BD5">
        <v>33241</v>
      </c>
      <c r="BE5">
        <v>33372</v>
      </c>
      <c r="BF5">
        <v>33288</v>
      </c>
      <c r="BG5">
        <v>33276</v>
      </c>
      <c r="BH5">
        <v>33198</v>
      </c>
      <c r="BI5">
        <v>33196</v>
      </c>
      <c r="BJ5">
        <v>33238</v>
      </c>
      <c r="BK5">
        <v>33175</v>
      </c>
      <c r="BL5">
        <v>33165</v>
      </c>
      <c r="BM5">
        <v>33071</v>
      </c>
      <c r="BN5">
        <v>32960</v>
      </c>
      <c r="BO5">
        <v>33022</v>
      </c>
      <c r="BP5">
        <v>33064</v>
      </c>
      <c r="BQ5">
        <v>32790</v>
      </c>
      <c r="BR5">
        <v>32908</v>
      </c>
    </row>
    <row r="7" spans="1:70" x14ac:dyDescent="0.55000000000000004">
      <c r="A7" t="s">
        <v>3</v>
      </c>
    </row>
    <row r="8" spans="1:70" x14ac:dyDescent="0.55000000000000004">
      <c r="B8" t="s">
        <v>4</v>
      </c>
      <c r="C8" t="s">
        <v>4</v>
      </c>
      <c r="D8" t="s">
        <v>4</v>
      </c>
      <c r="E8" t="s">
        <v>5</v>
      </c>
      <c r="F8" t="s">
        <v>5</v>
      </c>
      <c r="G8" t="s">
        <v>5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V8" t="s">
        <v>1</v>
      </c>
      <c r="W8" t="s">
        <v>1</v>
      </c>
      <c r="X8" t="s">
        <v>1</v>
      </c>
      <c r="Y8" t="s">
        <v>1</v>
      </c>
      <c r="Z8" t="s">
        <v>1</v>
      </c>
      <c r="AA8" t="s">
        <v>1</v>
      </c>
      <c r="AB8" t="s">
        <v>1</v>
      </c>
      <c r="AC8" t="s">
        <v>1</v>
      </c>
      <c r="AD8" t="s">
        <v>1</v>
      </c>
      <c r="AE8" t="s">
        <v>1</v>
      </c>
      <c r="AF8" t="s">
        <v>1</v>
      </c>
      <c r="AG8" t="s">
        <v>1</v>
      </c>
      <c r="AH8" t="s">
        <v>1</v>
      </c>
      <c r="AI8" t="s">
        <v>1</v>
      </c>
      <c r="AJ8" t="s">
        <v>1</v>
      </c>
      <c r="AK8" t="s">
        <v>1</v>
      </c>
      <c r="AL8" t="s">
        <v>1</v>
      </c>
      <c r="AM8" t="s">
        <v>1</v>
      </c>
      <c r="AN8" t="s">
        <v>1</v>
      </c>
      <c r="AO8" t="s">
        <v>1</v>
      </c>
      <c r="AP8" t="s">
        <v>1</v>
      </c>
      <c r="AQ8" t="s">
        <v>1</v>
      </c>
      <c r="AR8" t="s">
        <v>1</v>
      </c>
      <c r="AS8" t="s">
        <v>1</v>
      </c>
      <c r="AT8" t="s">
        <v>1</v>
      </c>
      <c r="AU8" t="s">
        <v>1</v>
      </c>
      <c r="AV8" t="s">
        <v>1</v>
      </c>
      <c r="AW8" t="s">
        <v>1</v>
      </c>
      <c r="AX8" t="s">
        <v>1</v>
      </c>
      <c r="AY8" t="s">
        <v>1</v>
      </c>
      <c r="AZ8" t="s">
        <v>1</v>
      </c>
      <c r="BA8" t="s">
        <v>1</v>
      </c>
      <c r="BB8" t="s">
        <v>1</v>
      </c>
      <c r="BC8" t="s">
        <v>1</v>
      </c>
      <c r="BD8" t="s">
        <v>1</v>
      </c>
      <c r="BE8" t="s">
        <v>1</v>
      </c>
      <c r="BF8" t="s">
        <v>1</v>
      </c>
      <c r="BG8" t="s">
        <v>1</v>
      </c>
      <c r="BH8" t="s">
        <v>1</v>
      </c>
      <c r="BI8" t="s">
        <v>1</v>
      </c>
      <c r="BJ8" t="s">
        <v>1</v>
      </c>
      <c r="BK8" t="s">
        <v>1</v>
      </c>
      <c r="BL8" t="s">
        <v>1</v>
      </c>
      <c r="BM8" t="s">
        <v>1</v>
      </c>
      <c r="BN8" t="s">
        <v>1</v>
      </c>
      <c r="BO8" t="s">
        <v>1</v>
      </c>
      <c r="BP8" t="s">
        <v>1</v>
      </c>
      <c r="BQ8" t="s">
        <v>1</v>
      </c>
      <c r="BR8" t="s">
        <v>1</v>
      </c>
    </row>
    <row r="9" spans="1:70" x14ac:dyDescent="0.55000000000000004">
      <c r="A9" t="s">
        <v>2</v>
      </c>
      <c r="H9" t="s">
        <v>6</v>
      </c>
      <c r="I9" t="s">
        <v>6</v>
      </c>
      <c r="J9" t="s">
        <v>6</v>
      </c>
      <c r="K9">
        <v>10</v>
      </c>
      <c r="L9">
        <v>10</v>
      </c>
      <c r="M9">
        <v>10</v>
      </c>
      <c r="N9">
        <v>20</v>
      </c>
      <c r="O9">
        <v>20</v>
      </c>
      <c r="P9">
        <v>20</v>
      </c>
      <c r="Q9">
        <v>30</v>
      </c>
      <c r="R9">
        <v>30</v>
      </c>
      <c r="S9">
        <v>30</v>
      </c>
      <c r="T9">
        <v>40</v>
      </c>
      <c r="U9">
        <v>40</v>
      </c>
      <c r="V9">
        <v>40</v>
      </c>
      <c r="W9">
        <v>50</v>
      </c>
      <c r="X9">
        <v>50</v>
      </c>
      <c r="Y9">
        <v>50</v>
      </c>
      <c r="Z9">
        <v>60</v>
      </c>
      <c r="AA9">
        <v>60</v>
      </c>
      <c r="AB9">
        <v>60</v>
      </c>
      <c r="AC9">
        <v>70</v>
      </c>
      <c r="AD9">
        <v>70</v>
      </c>
      <c r="AE9">
        <v>70</v>
      </c>
      <c r="AF9">
        <v>80</v>
      </c>
      <c r="AG9">
        <v>80</v>
      </c>
      <c r="AH9">
        <v>80</v>
      </c>
      <c r="AI9">
        <v>90</v>
      </c>
      <c r="AJ9">
        <v>90</v>
      </c>
      <c r="AK9">
        <v>90</v>
      </c>
      <c r="AL9">
        <v>100</v>
      </c>
      <c r="AM9">
        <v>100</v>
      </c>
      <c r="AN9">
        <v>100</v>
      </c>
      <c r="AO9">
        <v>110</v>
      </c>
      <c r="AP9">
        <v>110</v>
      </c>
      <c r="AQ9">
        <v>110</v>
      </c>
      <c r="AR9">
        <v>120</v>
      </c>
      <c r="AS9">
        <v>120</v>
      </c>
      <c r="AT9">
        <v>120</v>
      </c>
      <c r="AU9">
        <v>130</v>
      </c>
      <c r="AV9">
        <v>130</v>
      </c>
      <c r="AW9">
        <v>130</v>
      </c>
      <c r="AX9">
        <v>140</v>
      </c>
      <c r="AY9">
        <v>140</v>
      </c>
      <c r="AZ9">
        <v>140</v>
      </c>
      <c r="BA9">
        <v>150</v>
      </c>
      <c r="BB9">
        <v>150</v>
      </c>
      <c r="BC9">
        <v>150</v>
      </c>
      <c r="BD9">
        <v>160</v>
      </c>
      <c r="BE9">
        <v>160</v>
      </c>
      <c r="BF9">
        <v>160</v>
      </c>
      <c r="BG9">
        <v>170</v>
      </c>
      <c r="BH9">
        <v>170</v>
      </c>
      <c r="BI9">
        <v>170</v>
      </c>
      <c r="BJ9">
        <v>180</v>
      </c>
      <c r="BK9">
        <v>180</v>
      </c>
      <c r="BL9">
        <v>180</v>
      </c>
      <c r="BM9">
        <v>190</v>
      </c>
      <c r="BN9">
        <v>190</v>
      </c>
      <c r="BO9">
        <v>190</v>
      </c>
      <c r="BP9">
        <v>200</v>
      </c>
      <c r="BQ9">
        <v>200</v>
      </c>
      <c r="BR9">
        <v>200</v>
      </c>
    </row>
    <row r="10" spans="1:70" x14ac:dyDescent="0.55000000000000004">
      <c r="A10">
        <v>578.46425221898505</v>
      </c>
      <c r="B10">
        <f>B3-B$2</f>
        <v>38159.839999999997</v>
      </c>
      <c r="C10">
        <f t="shared" ref="C10:BN12" si="0">C3-C$2</f>
        <v>38085.910000000003</v>
      </c>
      <c r="D10">
        <f t="shared" si="0"/>
        <v>38173.35</v>
      </c>
      <c r="E10">
        <f t="shared" si="0"/>
        <v>37711.65</v>
      </c>
      <c r="F10">
        <f t="shared" si="0"/>
        <v>37631.82</v>
      </c>
      <c r="G10">
        <f t="shared" si="0"/>
        <v>37561</v>
      </c>
      <c r="H10">
        <f t="shared" si="0"/>
        <v>37722.410000000003</v>
      </c>
      <c r="I10">
        <f t="shared" si="0"/>
        <v>37546.199999999997</v>
      </c>
      <c r="J10">
        <f t="shared" si="0"/>
        <v>37565.33</v>
      </c>
      <c r="K10">
        <f t="shared" si="0"/>
        <v>32050.98</v>
      </c>
      <c r="L10">
        <f t="shared" si="0"/>
        <v>32112.73</v>
      </c>
      <c r="M10">
        <f t="shared" si="0"/>
        <v>32084.75</v>
      </c>
      <c r="N10">
        <f t="shared" si="0"/>
        <v>27396.240000000002</v>
      </c>
      <c r="O10">
        <f t="shared" si="0"/>
        <v>27354.67</v>
      </c>
      <c r="P10">
        <f t="shared" si="0"/>
        <v>27354.639999999999</v>
      </c>
      <c r="Q10">
        <f t="shared" si="0"/>
        <v>23304</v>
      </c>
      <c r="R10">
        <f t="shared" si="0"/>
        <v>23239.83</v>
      </c>
      <c r="S10">
        <f t="shared" si="0"/>
        <v>23285.56</v>
      </c>
      <c r="T10">
        <f t="shared" si="0"/>
        <v>19538.32</v>
      </c>
      <c r="U10">
        <f t="shared" si="0"/>
        <v>19537.72</v>
      </c>
      <c r="V10">
        <f t="shared" si="0"/>
        <v>19475.439999999999</v>
      </c>
      <c r="W10">
        <f t="shared" si="0"/>
        <v>17022.509999999998</v>
      </c>
      <c r="X10">
        <f t="shared" si="0"/>
        <v>16987.87</v>
      </c>
      <c r="Y10">
        <f t="shared" si="0"/>
        <v>17003.88</v>
      </c>
      <c r="Z10">
        <f t="shared" si="0"/>
        <v>14485.48</v>
      </c>
      <c r="AA10">
        <f t="shared" si="0"/>
        <v>14421.71</v>
      </c>
      <c r="AB10">
        <f t="shared" si="0"/>
        <v>14407.07</v>
      </c>
      <c r="AC10">
        <f t="shared" si="0"/>
        <v>12369.39</v>
      </c>
      <c r="AD10">
        <f t="shared" si="0"/>
        <v>12348.65</v>
      </c>
      <c r="AE10">
        <f t="shared" si="0"/>
        <v>12354.58</v>
      </c>
      <c r="AF10">
        <f t="shared" si="0"/>
        <v>10555.77</v>
      </c>
      <c r="AG10">
        <f t="shared" si="0"/>
        <v>10530.96</v>
      </c>
      <c r="AH10">
        <f t="shared" si="0"/>
        <v>10515.05</v>
      </c>
      <c r="AI10">
        <f t="shared" si="0"/>
        <v>9057.2800000000007</v>
      </c>
      <c r="AJ10">
        <f t="shared" si="0"/>
        <v>9048.7000000000007</v>
      </c>
      <c r="AK10">
        <f t="shared" si="0"/>
        <v>9020.89</v>
      </c>
      <c r="AL10">
        <f t="shared" si="0"/>
        <v>7759.0599999999995</v>
      </c>
      <c r="AM10">
        <f t="shared" si="0"/>
        <v>7754.51</v>
      </c>
      <c r="AN10">
        <f t="shared" si="0"/>
        <v>7727.7</v>
      </c>
      <c r="AO10">
        <f t="shared" si="0"/>
        <v>6595.33</v>
      </c>
      <c r="AP10">
        <f t="shared" si="0"/>
        <v>6600.9400000000005</v>
      </c>
      <c r="AQ10">
        <f t="shared" si="0"/>
        <v>6555.9</v>
      </c>
      <c r="AR10">
        <f t="shared" si="0"/>
        <v>5654.09</v>
      </c>
      <c r="AS10">
        <f t="shared" si="0"/>
        <v>5632.36</v>
      </c>
      <c r="AT10">
        <f t="shared" si="0"/>
        <v>5633.64</v>
      </c>
      <c r="AU10">
        <f t="shared" si="0"/>
        <v>4799.28</v>
      </c>
      <c r="AV10">
        <f t="shared" si="0"/>
        <v>4769.26</v>
      </c>
      <c r="AW10">
        <f t="shared" si="0"/>
        <v>4771.1900000000005</v>
      </c>
      <c r="AX10">
        <f t="shared" si="0"/>
        <v>4062.88</v>
      </c>
      <c r="AY10">
        <f t="shared" si="0"/>
        <v>4125.63</v>
      </c>
      <c r="AZ10">
        <f t="shared" si="0"/>
        <v>4111.21</v>
      </c>
      <c r="BA10">
        <f t="shared" si="0"/>
        <v>3512.6099999999997</v>
      </c>
      <c r="BB10">
        <f t="shared" si="0"/>
        <v>3526.7799999999997</v>
      </c>
      <c r="BC10">
        <f t="shared" si="0"/>
        <v>3511.8900000000003</v>
      </c>
      <c r="BD10">
        <f t="shared" si="0"/>
        <v>3020.58</v>
      </c>
      <c r="BE10">
        <f t="shared" si="0"/>
        <v>3022.05</v>
      </c>
      <c r="BF10">
        <f t="shared" si="0"/>
        <v>3020.4300000000003</v>
      </c>
      <c r="BG10">
        <f t="shared" si="0"/>
        <v>2594.77</v>
      </c>
      <c r="BH10">
        <f t="shared" si="0"/>
        <v>2581.6999999999998</v>
      </c>
      <c r="BI10">
        <f t="shared" si="0"/>
        <v>2585.21</v>
      </c>
      <c r="BJ10">
        <f t="shared" si="0"/>
        <v>2228.5100000000002</v>
      </c>
      <c r="BK10">
        <f t="shared" si="0"/>
        <v>2223.3000000000002</v>
      </c>
      <c r="BL10">
        <f t="shared" si="0"/>
        <v>2221.5500000000002</v>
      </c>
      <c r="BM10">
        <f t="shared" si="0"/>
        <v>1905.39</v>
      </c>
      <c r="BN10">
        <f t="shared" si="0"/>
        <v>1894.59</v>
      </c>
      <c r="BO10">
        <f t="shared" ref="BO10:BR12" si="1">BO3-BO$2</f>
        <v>1898.35</v>
      </c>
      <c r="BP10">
        <f t="shared" si="1"/>
        <v>1638.18</v>
      </c>
      <c r="BQ10">
        <f t="shared" si="1"/>
        <v>1626.08</v>
      </c>
      <c r="BR10">
        <f t="shared" si="1"/>
        <v>1617.62</v>
      </c>
    </row>
    <row r="11" spans="1:70" x14ac:dyDescent="0.55000000000000004">
      <c r="A11">
        <v>487.28982117012009</v>
      </c>
      <c r="B11">
        <f t="shared" ref="B11:Q12" si="2">B4-B$2</f>
        <v>21738.84</v>
      </c>
      <c r="C11">
        <f t="shared" si="2"/>
        <v>21665.91</v>
      </c>
      <c r="D11">
        <f t="shared" si="2"/>
        <v>21750.35</v>
      </c>
      <c r="E11">
        <f t="shared" si="2"/>
        <v>21524.65</v>
      </c>
      <c r="F11">
        <f t="shared" si="2"/>
        <v>21448.82</v>
      </c>
      <c r="G11">
        <f t="shared" si="2"/>
        <v>21406</v>
      </c>
      <c r="H11">
        <f t="shared" si="2"/>
        <v>21519.41</v>
      </c>
      <c r="I11">
        <f t="shared" si="2"/>
        <v>21371.200000000001</v>
      </c>
      <c r="J11">
        <f t="shared" si="2"/>
        <v>21346.33</v>
      </c>
      <c r="K11">
        <f t="shared" si="2"/>
        <v>20605.98</v>
      </c>
      <c r="L11">
        <f t="shared" si="2"/>
        <v>20661.73</v>
      </c>
      <c r="M11">
        <f t="shared" si="2"/>
        <v>20658.75</v>
      </c>
      <c r="N11">
        <f t="shared" si="2"/>
        <v>19889.240000000002</v>
      </c>
      <c r="O11">
        <f t="shared" si="2"/>
        <v>19839.669999999998</v>
      </c>
      <c r="P11">
        <f t="shared" si="2"/>
        <v>19863.64</v>
      </c>
      <c r="Q11">
        <f t="shared" si="2"/>
        <v>19104</v>
      </c>
      <c r="R11">
        <f t="shared" si="0"/>
        <v>19030.830000000002</v>
      </c>
      <c r="S11">
        <f t="shared" si="0"/>
        <v>19059.560000000001</v>
      </c>
      <c r="T11">
        <f t="shared" si="0"/>
        <v>18138.32</v>
      </c>
      <c r="U11">
        <f t="shared" si="0"/>
        <v>18113.72</v>
      </c>
      <c r="V11">
        <f t="shared" si="0"/>
        <v>18015.439999999999</v>
      </c>
      <c r="W11">
        <f t="shared" si="0"/>
        <v>17858.509999999998</v>
      </c>
      <c r="X11">
        <f t="shared" si="0"/>
        <v>17798.87</v>
      </c>
      <c r="Y11">
        <f t="shared" si="0"/>
        <v>17815.88</v>
      </c>
      <c r="Z11">
        <f t="shared" si="0"/>
        <v>17177.48</v>
      </c>
      <c r="AA11">
        <f t="shared" si="0"/>
        <v>17082.71</v>
      </c>
      <c r="AB11">
        <f t="shared" si="0"/>
        <v>17084.07</v>
      </c>
      <c r="AC11">
        <f t="shared" si="0"/>
        <v>16544.39</v>
      </c>
      <c r="AD11">
        <f t="shared" si="0"/>
        <v>16528.650000000001</v>
      </c>
      <c r="AE11">
        <f t="shared" si="0"/>
        <v>16518.580000000002</v>
      </c>
      <c r="AF11">
        <f t="shared" si="0"/>
        <v>15889.77</v>
      </c>
      <c r="AG11">
        <f t="shared" si="0"/>
        <v>15876.96</v>
      </c>
      <c r="AH11">
        <f t="shared" si="0"/>
        <v>15840.05</v>
      </c>
      <c r="AI11">
        <f t="shared" si="0"/>
        <v>15418.28</v>
      </c>
      <c r="AJ11">
        <f t="shared" si="0"/>
        <v>15383.7</v>
      </c>
      <c r="AK11">
        <f t="shared" si="0"/>
        <v>15368.89</v>
      </c>
      <c r="AL11">
        <f t="shared" si="0"/>
        <v>14883.06</v>
      </c>
      <c r="AM11">
        <f t="shared" si="0"/>
        <v>14851.51</v>
      </c>
      <c r="AN11">
        <f t="shared" si="0"/>
        <v>14828.7</v>
      </c>
      <c r="AO11">
        <f t="shared" si="0"/>
        <v>14255.33</v>
      </c>
      <c r="AP11">
        <f t="shared" si="0"/>
        <v>14248.94</v>
      </c>
      <c r="AQ11">
        <f t="shared" si="0"/>
        <v>14132.9</v>
      </c>
      <c r="AR11">
        <f t="shared" si="0"/>
        <v>13795.09</v>
      </c>
      <c r="AS11">
        <f t="shared" si="0"/>
        <v>13760.36</v>
      </c>
      <c r="AT11">
        <f t="shared" si="0"/>
        <v>13739.64</v>
      </c>
      <c r="AU11">
        <f t="shared" si="0"/>
        <v>13250.28</v>
      </c>
      <c r="AV11">
        <f t="shared" si="0"/>
        <v>13152.26</v>
      </c>
      <c r="AW11">
        <f t="shared" si="0"/>
        <v>13155.19</v>
      </c>
      <c r="AX11">
        <f t="shared" si="0"/>
        <v>12668.880000000001</v>
      </c>
      <c r="AY11">
        <f t="shared" si="0"/>
        <v>12806.630000000001</v>
      </c>
      <c r="AZ11">
        <f t="shared" si="0"/>
        <v>12782.21</v>
      </c>
      <c r="BA11">
        <f t="shared" si="0"/>
        <v>12356.61</v>
      </c>
      <c r="BB11">
        <f t="shared" si="0"/>
        <v>12386.78</v>
      </c>
      <c r="BC11">
        <f t="shared" si="0"/>
        <v>12360.89</v>
      </c>
      <c r="BD11">
        <f t="shared" si="0"/>
        <v>11940.58</v>
      </c>
      <c r="BE11">
        <f t="shared" si="0"/>
        <v>11972.05</v>
      </c>
      <c r="BF11">
        <f t="shared" si="0"/>
        <v>11952.43</v>
      </c>
      <c r="BG11">
        <f t="shared" si="0"/>
        <v>11538.77</v>
      </c>
      <c r="BH11">
        <f t="shared" si="0"/>
        <v>11500.7</v>
      </c>
      <c r="BI11">
        <f t="shared" si="0"/>
        <v>11492.21</v>
      </c>
      <c r="BJ11">
        <f t="shared" si="0"/>
        <v>11109.51</v>
      </c>
      <c r="BK11">
        <f t="shared" si="0"/>
        <v>11082.3</v>
      </c>
      <c r="BL11">
        <f t="shared" si="0"/>
        <v>11065.55</v>
      </c>
      <c r="BM11">
        <f t="shared" si="0"/>
        <v>10655.39</v>
      </c>
      <c r="BN11">
        <f t="shared" si="0"/>
        <v>10617.59</v>
      </c>
      <c r="BO11">
        <f t="shared" si="1"/>
        <v>10631.35</v>
      </c>
      <c r="BP11">
        <f t="shared" si="1"/>
        <v>10289.18</v>
      </c>
      <c r="BQ11">
        <f t="shared" si="1"/>
        <v>10180.08</v>
      </c>
      <c r="BR11">
        <f t="shared" si="1"/>
        <v>10210.619999999999</v>
      </c>
    </row>
    <row r="12" spans="1:70" x14ac:dyDescent="0.55000000000000004">
      <c r="A12">
        <v>780.18348409074883</v>
      </c>
      <c r="B12">
        <f t="shared" si="2"/>
        <v>32589.84</v>
      </c>
      <c r="C12">
        <f t="shared" si="2"/>
        <v>32519.91</v>
      </c>
      <c r="D12">
        <f t="shared" si="2"/>
        <v>32651.35</v>
      </c>
      <c r="E12">
        <f t="shared" si="2"/>
        <v>32298.65</v>
      </c>
      <c r="F12">
        <f t="shared" si="2"/>
        <v>32158.82</v>
      </c>
      <c r="G12">
        <f t="shared" si="2"/>
        <v>32156</v>
      </c>
      <c r="H12">
        <f t="shared" si="2"/>
        <v>32295.41</v>
      </c>
      <c r="I12">
        <f t="shared" si="2"/>
        <v>32088.2</v>
      </c>
      <c r="J12">
        <f t="shared" si="2"/>
        <v>32093.33</v>
      </c>
      <c r="K12">
        <f t="shared" si="2"/>
        <v>32097.98</v>
      </c>
      <c r="L12">
        <f t="shared" si="2"/>
        <v>32197.73</v>
      </c>
      <c r="M12">
        <f t="shared" si="2"/>
        <v>32231.75</v>
      </c>
      <c r="N12">
        <f t="shared" si="2"/>
        <v>32088.240000000002</v>
      </c>
      <c r="O12">
        <f t="shared" si="2"/>
        <v>32083.67</v>
      </c>
      <c r="P12">
        <f t="shared" si="2"/>
        <v>32116.639999999999</v>
      </c>
      <c r="Q12">
        <f t="shared" si="2"/>
        <v>31964</v>
      </c>
      <c r="R12">
        <f t="shared" si="0"/>
        <v>31859.83</v>
      </c>
      <c r="S12">
        <f t="shared" si="0"/>
        <v>31943.56</v>
      </c>
      <c r="T12">
        <f t="shared" si="0"/>
        <v>31394.32</v>
      </c>
      <c r="U12">
        <f t="shared" si="0"/>
        <v>31404.720000000001</v>
      </c>
      <c r="V12">
        <f t="shared" si="0"/>
        <v>31272.44</v>
      </c>
      <c r="W12">
        <f t="shared" si="0"/>
        <v>32165.51</v>
      </c>
      <c r="X12">
        <f t="shared" si="0"/>
        <v>32096.87</v>
      </c>
      <c r="Y12">
        <f t="shared" si="0"/>
        <v>32111.88</v>
      </c>
      <c r="Z12">
        <f t="shared" si="0"/>
        <v>32131.48</v>
      </c>
      <c r="AA12">
        <f t="shared" si="0"/>
        <v>31949.71</v>
      </c>
      <c r="AB12">
        <f t="shared" si="0"/>
        <v>31986.07</v>
      </c>
      <c r="AC12">
        <f t="shared" si="0"/>
        <v>32093.39</v>
      </c>
      <c r="AD12">
        <f t="shared" si="0"/>
        <v>32073.65</v>
      </c>
      <c r="AE12">
        <f t="shared" si="0"/>
        <v>32046.58</v>
      </c>
      <c r="AF12">
        <f t="shared" si="0"/>
        <v>31921.77</v>
      </c>
      <c r="AG12">
        <f t="shared" si="0"/>
        <v>31963.96</v>
      </c>
      <c r="AH12">
        <f t="shared" si="0"/>
        <v>31907.05</v>
      </c>
      <c r="AI12">
        <f t="shared" si="0"/>
        <v>32119.279999999999</v>
      </c>
      <c r="AJ12">
        <f t="shared" si="0"/>
        <v>32101.7</v>
      </c>
      <c r="AK12">
        <f t="shared" si="0"/>
        <v>32085.89</v>
      </c>
      <c r="AL12">
        <f t="shared" si="0"/>
        <v>32150.06</v>
      </c>
      <c r="AM12">
        <f t="shared" si="0"/>
        <v>32100.51</v>
      </c>
      <c r="AN12">
        <f t="shared" si="0"/>
        <v>32045.7</v>
      </c>
      <c r="AO12">
        <f t="shared" si="0"/>
        <v>31878.33</v>
      </c>
      <c r="AP12">
        <f t="shared" si="0"/>
        <v>31923.94</v>
      </c>
      <c r="AQ12">
        <f t="shared" si="0"/>
        <v>31716.9</v>
      </c>
      <c r="AR12">
        <f t="shared" si="0"/>
        <v>32034.09</v>
      </c>
      <c r="AS12">
        <f t="shared" si="0"/>
        <v>31975.360000000001</v>
      </c>
      <c r="AT12">
        <f t="shared" si="0"/>
        <v>31968.639999999999</v>
      </c>
      <c r="AU12">
        <f t="shared" si="0"/>
        <v>31885.279999999999</v>
      </c>
      <c r="AV12">
        <f t="shared" si="0"/>
        <v>31669.26</v>
      </c>
      <c r="AW12">
        <f t="shared" si="0"/>
        <v>31711.19</v>
      </c>
      <c r="AX12">
        <f t="shared" si="0"/>
        <v>31668.880000000001</v>
      </c>
      <c r="AY12">
        <f t="shared" si="0"/>
        <v>32042.63</v>
      </c>
      <c r="AZ12">
        <f t="shared" si="0"/>
        <v>32001.21</v>
      </c>
      <c r="BA12">
        <f t="shared" si="0"/>
        <v>31960.61</v>
      </c>
      <c r="BB12">
        <f t="shared" si="0"/>
        <v>32078.78</v>
      </c>
      <c r="BC12">
        <f t="shared" si="0"/>
        <v>32054.89</v>
      </c>
      <c r="BD12">
        <f t="shared" si="0"/>
        <v>32067.58</v>
      </c>
      <c r="BE12">
        <f t="shared" si="0"/>
        <v>32197.05</v>
      </c>
      <c r="BF12">
        <f t="shared" si="0"/>
        <v>32111.43</v>
      </c>
      <c r="BG12">
        <f t="shared" si="0"/>
        <v>32099.77</v>
      </c>
      <c r="BH12">
        <f t="shared" si="0"/>
        <v>32020.7</v>
      </c>
      <c r="BI12">
        <f t="shared" si="0"/>
        <v>32013.21</v>
      </c>
      <c r="BJ12">
        <f t="shared" si="0"/>
        <v>32064.51</v>
      </c>
      <c r="BK12">
        <f t="shared" si="0"/>
        <v>31995.3</v>
      </c>
      <c r="BL12">
        <f t="shared" si="0"/>
        <v>31979.55</v>
      </c>
      <c r="BM12">
        <f t="shared" si="0"/>
        <v>31891.39</v>
      </c>
      <c r="BN12">
        <f t="shared" si="0"/>
        <v>31778.59</v>
      </c>
      <c r="BO12">
        <f t="shared" si="1"/>
        <v>31841.35</v>
      </c>
      <c r="BP12">
        <f t="shared" si="1"/>
        <v>31886.18</v>
      </c>
      <c r="BQ12">
        <f t="shared" si="1"/>
        <v>31607.08</v>
      </c>
      <c r="BR12">
        <f t="shared" si="1"/>
        <v>31722.62</v>
      </c>
    </row>
    <row r="15" spans="1:70" x14ac:dyDescent="0.55000000000000004">
      <c r="A15" t="s">
        <v>7</v>
      </c>
      <c r="B15" t="s">
        <v>4</v>
      </c>
      <c r="C15" t="s">
        <v>8</v>
      </c>
    </row>
    <row r="16" spans="1:70" x14ac:dyDescent="0.55000000000000004">
      <c r="A16" t="s">
        <v>2</v>
      </c>
    </row>
    <row r="17" spans="1:65" x14ac:dyDescent="0.55000000000000004">
      <c r="A17">
        <v>578.46425221898505</v>
      </c>
      <c r="B17">
        <f>AVERAGE(B10:D10)</f>
        <v>38139.700000000004</v>
      </c>
      <c r="C17">
        <f>AVERAGE(E10:G10)</f>
        <v>37634.823333333334</v>
      </c>
    </row>
    <row r="18" spans="1:65" x14ac:dyDescent="0.55000000000000004">
      <c r="A18">
        <v>487.28982117012009</v>
      </c>
      <c r="B18">
        <f t="shared" ref="B18:B19" si="3">AVERAGE(B11:D11)</f>
        <v>21718.366666666665</v>
      </c>
      <c r="C18">
        <f t="shared" ref="C18:C19" si="4">AVERAGE(E11:G11)</f>
        <v>21459.823333333334</v>
      </c>
    </row>
    <row r="19" spans="1:65" x14ac:dyDescent="0.55000000000000004">
      <c r="A19">
        <v>780.18348409074883</v>
      </c>
      <c r="B19">
        <f t="shared" si="3"/>
        <v>32587.033333333336</v>
      </c>
      <c r="C19">
        <f t="shared" si="4"/>
        <v>32204.49</v>
      </c>
    </row>
    <row r="21" spans="1:65" x14ac:dyDescent="0.55000000000000004">
      <c r="A21" t="s">
        <v>9</v>
      </c>
      <c r="C21" t="s">
        <v>1</v>
      </c>
      <c r="D21" t="s">
        <v>1</v>
      </c>
      <c r="E21" t="s">
        <v>1</v>
      </c>
      <c r="F21" t="s">
        <v>1</v>
      </c>
      <c r="G21" t="s">
        <v>1</v>
      </c>
      <c r="H21" t="s">
        <v>1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  <c r="P21" t="s">
        <v>1</v>
      </c>
      <c r="Q21" t="s">
        <v>1</v>
      </c>
      <c r="R21" t="s">
        <v>1</v>
      </c>
      <c r="S21" t="s">
        <v>1</v>
      </c>
      <c r="T21" t="s">
        <v>1</v>
      </c>
      <c r="U21" t="s">
        <v>1</v>
      </c>
      <c r="V21" t="s">
        <v>1</v>
      </c>
      <c r="W21" t="s">
        <v>1</v>
      </c>
      <c r="X21" t="s">
        <v>1</v>
      </c>
      <c r="Y21" t="s">
        <v>1</v>
      </c>
      <c r="Z21" t="s">
        <v>1</v>
      </c>
      <c r="AA21" t="s">
        <v>1</v>
      </c>
      <c r="AB21" t="s">
        <v>1</v>
      </c>
      <c r="AC21" t="s">
        <v>1</v>
      </c>
      <c r="AD21" t="s">
        <v>1</v>
      </c>
      <c r="AE21" t="s">
        <v>1</v>
      </c>
      <c r="AF21" t="s">
        <v>1</v>
      </c>
      <c r="AG21" t="s">
        <v>1</v>
      </c>
      <c r="AH21" t="s">
        <v>1</v>
      </c>
      <c r="AI21" t="s">
        <v>1</v>
      </c>
      <c r="AJ21" t="s">
        <v>1</v>
      </c>
      <c r="AK21" t="s">
        <v>1</v>
      </c>
      <c r="AL21" t="s">
        <v>1</v>
      </c>
      <c r="AM21" t="s">
        <v>1</v>
      </c>
      <c r="AN21" t="s">
        <v>1</v>
      </c>
      <c r="AO21" t="s">
        <v>1</v>
      </c>
      <c r="AP21" t="s">
        <v>1</v>
      </c>
      <c r="AQ21" t="s">
        <v>1</v>
      </c>
      <c r="AR21" t="s">
        <v>1</v>
      </c>
      <c r="AS21" t="s">
        <v>1</v>
      </c>
      <c r="AT21" t="s">
        <v>1</v>
      </c>
      <c r="AU21" t="s">
        <v>1</v>
      </c>
      <c r="AV21" t="s">
        <v>1</v>
      </c>
      <c r="AW21" t="s">
        <v>1</v>
      </c>
      <c r="AX21" t="s">
        <v>1</v>
      </c>
      <c r="AY21" t="s">
        <v>1</v>
      </c>
      <c r="AZ21" t="s">
        <v>1</v>
      </c>
      <c r="BA21" t="s">
        <v>1</v>
      </c>
      <c r="BB21" t="s">
        <v>1</v>
      </c>
      <c r="BC21" t="s">
        <v>1</v>
      </c>
      <c r="BD21" t="s">
        <v>1</v>
      </c>
      <c r="BE21" t="s">
        <v>1</v>
      </c>
      <c r="BF21" t="s">
        <v>1</v>
      </c>
      <c r="BG21" t="s">
        <v>1</v>
      </c>
      <c r="BH21" t="s">
        <v>1</v>
      </c>
      <c r="BI21" t="s">
        <v>1</v>
      </c>
      <c r="BJ21" t="s">
        <v>1</v>
      </c>
      <c r="BK21" t="s">
        <v>1</v>
      </c>
      <c r="BL21" t="s">
        <v>1</v>
      </c>
      <c r="BM21" t="s">
        <v>1</v>
      </c>
    </row>
    <row r="22" spans="1:65" x14ac:dyDescent="0.55000000000000004">
      <c r="A22" t="s">
        <v>2</v>
      </c>
      <c r="B22" t="s">
        <v>10</v>
      </c>
      <c r="C22" t="s">
        <v>6</v>
      </c>
      <c r="D22" t="s">
        <v>6</v>
      </c>
      <c r="E22" t="s">
        <v>6</v>
      </c>
      <c r="F22">
        <v>10</v>
      </c>
      <c r="G22">
        <v>10</v>
      </c>
      <c r="H22">
        <v>10</v>
      </c>
      <c r="I22">
        <v>20</v>
      </c>
      <c r="J22">
        <v>20</v>
      </c>
      <c r="K22">
        <v>20</v>
      </c>
      <c r="L22">
        <v>30</v>
      </c>
      <c r="M22">
        <v>30</v>
      </c>
      <c r="N22">
        <v>30</v>
      </c>
      <c r="O22">
        <v>40</v>
      </c>
      <c r="P22">
        <v>40</v>
      </c>
      <c r="Q22">
        <v>40</v>
      </c>
      <c r="R22">
        <v>50</v>
      </c>
      <c r="S22">
        <v>50</v>
      </c>
      <c r="T22">
        <v>50</v>
      </c>
      <c r="U22">
        <v>60</v>
      </c>
      <c r="V22">
        <v>60</v>
      </c>
      <c r="W22">
        <v>60</v>
      </c>
      <c r="X22">
        <v>70</v>
      </c>
      <c r="Y22">
        <v>70</v>
      </c>
      <c r="Z22">
        <v>70</v>
      </c>
      <c r="AA22">
        <v>80</v>
      </c>
      <c r="AB22">
        <v>80</v>
      </c>
      <c r="AC22">
        <v>80</v>
      </c>
      <c r="AD22">
        <v>90</v>
      </c>
      <c r="AE22">
        <v>90</v>
      </c>
      <c r="AF22">
        <v>90</v>
      </c>
      <c r="AG22">
        <v>100</v>
      </c>
      <c r="AH22">
        <v>100</v>
      </c>
      <c r="AI22">
        <v>100</v>
      </c>
      <c r="AJ22">
        <v>110</v>
      </c>
      <c r="AK22">
        <v>110</v>
      </c>
      <c r="AL22">
        <v>110</v>
      </c>
      <c r="AM22">
        <v>120</v>
      </c>
      <c r="AN22">
        <v>120</v>
      </c>
      <c r="AO22">
        <v>120</v>
      </c>
      <c r="AP22">
        <v>130</v>
      </c>
      <c r="AQ22">
        <v>130</v>
      </c>
      <c r="AR22">
        <v>130</v>
      </c>
      <c r="AS22">
        <v>140</v>
      </c>
      <c r="AT22">
        <v>140</v>
      </c>
      <c r="AU22">
        <v>140</v>
      </c>
      <c r="AV22">
        <v>150</v>
      </c>
      <c r="AW22">
        <v>150</v>
      </c>
      <c r="AX22">
        <v>150</v>
      </c>
      <c r="AY22">
        <v>160</v>
      </c>
      <c r="AZ22">
        <v>160</v>
      </c>
      <c r="BA22">
        <v>160</v>
      </c>
      <c r="BB22">
        <v>170</v>
      </c>
      <c r="BC22">
        <v>170</v>
      </c>
      <c r="BD22">
        <v>170</v>
      </c>
      <c r="BE22">
        <v>180</v>
      </c>
      <c r="BF22">
        <v>180</v>
      </c>
      <c r="BG22">
        <v>180</v>
      </c>
      <c r="BH22">
        <v>190</v>
      </c>
      <c r="BI22">
        <v>190</v>
      </c>
      <c r="BJ22">
        <v>190</v>
      </c>
      <c r="BK22">
        <v>200</v>
      </c>
      <c r="BL22">
        <v>200</v>
      </c>
      <c r="BM22">
        <v>200</v>
      </c>
    </row>
    <row r="23" spans="1:65" x14ac:dyDescent="0.55000000000000004">
      <c r="A23">
        <v>578.46425221898505</v>
      </c>
      <c r="C23">
        <f>LOG($C17/H10)</f>
        <v>-1.009549354929164E-3</v>
      </c>
      <c r="D23">
        <f t="shared" ref="D23:BM25" si="5">LOG($C17/I10)</f>
        <v>1.0238924865766401E-3</v>
      </c>
      <c r="E23">
        <f t="shared" si="5"/>
        <v>8.0267335767733063E-4</v>
      </c>
      <c r="F23">
        <f t="shared" si="5"/>
        <v>6.9748568524086493E-2</v>
      </c>
      <c r="G23">
        <f t="shared" si="5"/>
        <v>6.8912653875857502E-2</v>
      </c>
      <c r="H23">
        <f t="shared" si="5"/>
        <v>6.9291222018192197E-2</v>
      </c>
      <c r="I23">
        <f t="shared" si="5"/>
        <v>0.13789891957929265</v>
      </c>
      <c r="J23">
        <f t="shared" si="5"/>
        <v>0.13855840177171105</v>
      </c>
      <c r="K23">
        <f t="shared" si="5"/>
        <v>0.13855887806484857</v>
      </c>
      <c r="L23">
        <f t="shared" si="5"/>
        <v>0.20815941007554994</v>
      </c>
      <c r="M23">
        <f t="shared" si="5"/>
        <v>0.20935693484140971</v>
      </c>
      <c r="N23">
        <f t="shared" si="5"/>
        <v>0.20850319484898336</v>
      </c>
      <c r="O23">
        <f t="shared" si="5"/>
        <v>0.28470266346371742</v>
      </c>
      <c r="P23">
        <f t="shared" si="5"/>
        <v>0.28471600036731165</v>
      </c>
      <c r="Q23">
        <f t="shared" si="5"/>
        <v>0.28610260341662197</v>
      </c>
      <c r="R23">
        <f t="shared" si="5"/>
        <v>0.3445662837151845</v>
      </c>
      <c r="S23">
        <f t="shared" si="5"/>
        <v>0.34545095281062965</v>
      </c>
      <c r="T23">
        <f t="shared" si="5"/>
        <v>0.34504185029784801</v>
      </c>
      <c r="U23">
        <f t="shared" si="5"/>
        <v>0.41465699086111568</v>
      </c>
      <c r="V23">
        <f t="shared" si="5"/>
        <v>0.41657312342449465</v>
      </c>
      <c r="W23">
        <f t="shared" si="5"/>
        <v>0.41701421540005645</v>
      </c>
      <c r="X23">
        <f t="shared" si="5"/>
        <v>0.48324159889434637</v>
      </c>
      <c r="Y23">
        <f t="shared" si="5"/>
        <v>0.48397040018024617</v>
      </c>
      <c r="Z23">
        <f t="shared" si="5"/>
        <v>0.48376189575979961</v>
      </c>
      <c r="AA23">
        <f t="shared" si="5"/>
        <v>0.55209996289999619</v>
      </c>
      <c r="AB23">
        <f t="shared" si="5"/>
        <v>0.5531219185154902</v>
      </c>
      <c r="AC23">
        <f t="shared" si="5"/>
        <v>0.55377853955893908</v>
      </c>
      <c r="AD23">
        <f t="shared" si="5"/>
        <v>0.61859208780960695</v>
      </c>
      <c r="AE23">
        <f t="shared" si="5"/>
        <v>0.61900369181377035</v>
      </c>
      <c r="AF23">
        <f t="shared" si="5"/>
        <v>0.62034049459433294</v>
      </c>
      <c r="AG23">
        <f t="shared" si="5"/>
        <v>0.68578077146025451</v>
      </c>
      <c r="AH23">
        <f t="shared" si="5"/>
        <v>0.68603552132754098</v>
      </c>
      <c r="AI23">
        <f t="shared" si="5"/>
        <v>0.68753962787280731</v>
      </c>
      <c r="AJ23">
        <f t="shared" si="5"/>
        <v>0.75635335116933444</v>
      </c>
      <c r="AK23">
        <f t="shared" si="5"/>
        <v>0.75598409649505882</v>
      </c>
      <c r="AL23">
        <f t="shared" si="5"/>
        <v>0.75895756122919067</v>
      </c>
      <c r="AM23">
        <f t="shared" si="5"/>
        <v>0.82322716452569145</v>
      </c>
      <c r="AN23">
        <f t="shared" si="5"/>
        <v>0.82489947614760295</v>
      </c>
      <c r="AO23">
        <f t="shared" si="5"/>
        <v>0.82480079037816778</v>
      </c>
      <c r="AP23">
        <f t="shared" si="5"/>
        <v>0.89441379337816074</v>
      </c>
      <c r="AQ23">
        <f t="shared" si="5"/>
        <v>0.89713888270701181</v>
      </c>
      <c r="AR23">
        <f t="shared" si="5"/>
        <v>0.89696317016483451</v>
      </c>
      <c r="AS23">
        <f t="shared" si="5"/>
        <v>0.96675588637033727</v>
      </c>
      <c r="AT23">
        <f t="shared" si="5"/>
        <v>0.96009960526201366</v>
      </c>
      <c r="AU23">
        <f t="shared" si="5"/>
        <v>0.96162022065018649</v>
      </c>
      <c r="AV23">
        <f t="shared" si="5"/>
        <v>1.0299599483137007</v>
      </c>
      <c r="AW23">
        <f t="shared" si="5"/>
        <v>1.028211512406461</v>
      </c>
      <c r="AX23">
        <f t="shared" si="5"/>
        <v>1.0300489772917247</v>
      </c>
      <c r="AY23">
        <f t="shared" si="5"/>
        <v>1.0954995391968145</v>
      </c>
      <c r="AZ23">
        <f t="shared" si="5"/>
        <v>1.095288236204246</v>
      </c>
      <c r="BA23">
        <f t="shared" si="5"/>
        <v>1.0955211065083399</v>
      </c>
      <c r="BB23">
        <f t="shared" si="5"/>
        <v>1.1614910135984389</v>
      </c>
      <c r="BC23">
        <f t="shared" si="5"/>
        <v>1.1636841069383432</v>
      </c>
      <c r="BD23">
        <f t="shared" si="5"/>
        <v>1.163094054521727</v>
      </c>
      <c r="BE23">
        <f t="shared" si="5"/>
        <v>1.2275752944575853</v>
      </c>
      <c r="BF23">
        <f t="shared" si="5"/>
        <v>1.2285918137087319</v>
      </c>
      <c r="BG23">
        <f t="shared" si="5"/>
        <v>1.228933789425618</v>
      </c>
      <c r="BH23">
        <f t="shared" si="5"/>
        <v>1.2956060001020395</v>
      </c>
      <c r="BI23">
        <f t="shared" si="5"/>
        <v>1.298074641007358</v>
      </c>
      <c r="BJ23">
        <f t="shared" si="5"/>
        <v>1.2972135950710346</v>
      </c>
      <c r="BK23">
        <f t="shared" si="5"/>
        <v>1.3612282622244625</v>
      </c>
      <c r="BL23">
        <f t="shared" si="5"/>
        <v>1.3644479734605555</v>
      </c>
      <c r="BM23">
        <f t="shared" si="5"/>
        <v>1.3667133738661736</v>
      </c>
    </row>
    <row r="24" spans="1:65" x14ac:dyDescent="0.55000000000000004">
      <c r="A24">
        <v>487.28982117012009</v>
      </c>
      <c r="C24">
        <f t="shared" ref="C24:C25" si="6">LOG($C18/H11)</f>
        <v>-1.2042177164018233E-3</v>
      </c>
      <c r="D24">
        <f t="shared" si="5"/>
        <v>1.79723371364317E-3</v>
      </c>
      <c r="E24">
        <f t="shared" si="5"/>
        <v>2.3029232975336905E-3</v>
      </c>
      <c r="F24">
        <f t="shared" si="5"/>
        <v>1.7632868375021104E-2</v>
      </c>
      <c r="G24">
        <f t="shared" si="5"/>
        <v>1.6459460299058211E-2</v>
      </c>
      <c r="H24">
        <f t="shared" si="5"/>
        <v>1.6522102241180604E-2</v>
      </c>
      <c r="I24">
        <f t="shared" si="5"/>
        <v>3.3007953994673281E-2</v>
      </c>
      <c r="J24">
        <f t="shared" si="5"/>
        <v>3.4091698232273912E-2</v>
      </c>
      <c r="K24">
        <f t="shared" si="5"/>
        <v>3.3567306689301947E-2</v>
      </c>
      <c r="L24">
        <f t="shared" si="5"/>
        <v>5.0501832892945811E-2</v>
      </c>
      <c r="M24">
        <f t="shared" si="5"/>
        <v>5.2168412564957703E-2</v>
      </c>
      <c r="N24">
        <f t="shared" si="5"/>
        <v>5.151327184147262E-2</v>
      </c>
      <c r="O24">
        <f t="shared" si="5"/>
        <v>7.3029082799930062E-2</v>
      </c>
      <c r="P24">
        <f t="shared" si="5"/>
        <v>7.3618492162529678E-2</v>
      </c>
      <c r="Q24">
        <f t="shared" si="5"/>
        <v>7.5981268765205612E-2</v>
      </c>
      <c r="R24">
        <f t="shared" si="5"/>
        <v>7.9780921035616015E-2</v>
      </c>
      <c r="S24">
        <f t="shared" si="5"/>
        <v>8.1233711288522109E-2</v>
      </c>
      <c r="T24">
        <f t="shared" si="5"/>
        <v>8.0818863524666371E-2</v>
      </c>
      <c r="U24">
        <f t="shared" si="5"/>
        <v>9.6666690784620174E-2</v>
      </c>
      <c r="V24">
        <f t="shared" si="5"/>
        <v>9.9069374075514846E-2</v>
      </c>
      <c r="W24">
        <f t="shared" si="5"/>
        <v>9.9034800112402149E-2</v>
      </c>
      <c r="X24">
        <f t="shared" si="5"/>
        <v>0.11297538320765224</v>
      </c>
      <c r="Y24">
        <f t="shared" si="5"/>
        <v>0.11338875891555515</v>
      </c>
      <c r="Z24">
        <f t="shared" si="5"/>
        <v>0.1136534313596978</v>
      </c>
      <c r="AA24">
        <f t="shared" si="5"/>
        <v>0.13050853138114446</v>
      </c>
      <c r="AB24">
        <f t="shared" si="5"/>
        <v>0.13085879170789114</v>
      </c>
      <c r="AC24">
        <f t="shared" si="5"/>
        <v>0.13186959421186339</v>
      </c>
      <c r="AD24">
        <f t="shared" si="5"/>
        <v>0.14359021403407241</v>
      </c>
      <c r="AE24">
        <f t="shared" si="5"/>
        <v>0.14456534027553566</v>
      </c>
      <c r="AF24">
        <f t="shared" si="5"/>
        <v>0.14498364011787265</v>
      </c>
      <c r="AG24">
        <f t="shared" si="5"/>
        <v>0.15893390975546584</v>
      </c>
      <c r="AH24">
        <f t="shared" si="5"/>
        <v>0.15985553035035713</v>
      </c>
      <c r="AI24">
        <f t="shared" si="5"/>
        <v>0.16052306330127153</v>
      </c>
      <c r="AJ24">
        <f t="shared" si="5"/>
        <v>0.17764886699487087</v>
      </c>
      <c r="AK24">
        <f t="shared" si="5"/>
        <v>0.1778435846133786</v>
      </c>
      <c r="AL24">
        <f t="shared" si="5"/>
        <v>0.18139485630598587</v>
      </c>
      <c r="AM24">
        <f t="shared" si="5"/>
        <v>0.19190160415435475</v>
      </c>
      <c r="AN24">
        <f t="shared" si="5"/>
        <v>0.19299634623573003</v>
      </c>
      <c r="AO24">
        <f t="shared" si="5"/>
        <v>0.19365078866248273</v>
      </c>
      <c r="AP24">
        <f t="shared" si="5"/>
        <v>0.2094010866225946</v>
      </c>
      <c r="AQ24">
        <f t="shared" si="5"/>
        <v>0.21262575672583864</v>
      </c>
      <c r="AR24">
        <f t="shared" si="5"/>
        <v>0.21252901737350777</v>
      </c>
      <c r="AS24">
        <f t="shared" si="5"/>
        <v>0.22888791982813825</v>
      </c>
      <c r="AT24">
        <f t="shared" si="5"/>
        <v>0.22419127996310581</v>
      </c>
      <c r="AU24">
        <f t="shared" si="5"/>
        <v>0.2250201940106091</v>
      </c>
      <c r="AV24">
        <f t="shared" si="5"/>
        <v>0.23972680267599947</v>
      </c>
      <c r="AW24">
        <f t="shared" si="5"/>
        <v>0.23866771812756832</v>
      </c>
      <c r="AX24">
        <f t="shared" si="5"/>
        <v>0.23957640070159897</v>
      </c>
      <c r="AY24">
        <f t="shared" si="5"/>
        <v>0.2546007196793772</v>
      </c>
      <c r="AZ24">
        <f t="shared" si="5"/>
        <v>0.25345762038533087</v>
      </c>
      <c r="BA24">
        <f t="shared" si="5"/>
        <v>0.25416993343415156</v>
      </c>
      <c r="BB24">
        <f t="shared" si="5"/>
        <v>0.26946662560941292</v>
      </c>
      <c r="BC24">
        <f t="shared" si="5"/>
        <v>0.27090186747683986</v>
      </c>
      <c r="BD24">
        <f t="shared" si="5"/>
        <v>0.27122258897915774</v>
      </c>
      <c r="BE24">
        <f t="shared" si="5"/>
        <v>0.28593123812584237</v>
      </c>
      <c r="BF24">
        <f t="shared" si="5"/>
        <v>0.28699623992376</v>
      </c>
      <c r="BG24">
        <f t="shared" si="5"/>
        <v>0.28765313745185211</v>
      </c>
      <c r="BH24">
        <f t="shared" si="5"/>
        <v>0.30405679230436577</v>
      </c>
      <c r="BI24">
        <f t="shared" si="5"/>
        <v>0.30560019136679245</v>
      </c>
      <c r="BJ24">
        <f t="shared" si="5"/>
        <v>0.30503772633029735</v>
      </c>
      <c r="BK24">
        <f t="shared" si="5"/>
        <v>0.31924537745980736</v>
      </c>
      <c r="BL24">
        <f t="shared" si="5"/>
        <v>0.32387495143165418</v>
      </c>
      <c r="BM24">
        <f t="shared" si="5"/>
        <v>0.32257402861930129</v>
      </c>
    </row>
    <row r="25" spans="1:65" x14ac:dyDescent="0.55000000000000004">
      <c r="A25">
        <v>780.18348409074883</v>
      </c>
      <c r="C25">
        <f t="shared" si="6"/>
        <v>-1.2243764857861514E-3</v>
      </c>
      <c r="D25">
        <f t="shared" si="5"/>
        <v>1.5710700665105264E-3</v>
      </c>
      <c r="E25">
        <f t="shared" si="5"/>
        <v>1.5016441523289365E-3</v>
      </c>
      <c r="F25">
        <f t="shared" si="5"/>
        <v>1.4387238179602805E-3</v>
      </c>
      <c r="G25">
        <f t="shared" si="5"/>
        <v>9.1171723845838817E-5</v>
      </c>
      <c r="H25">
        <f t="shared" si="5"/>
        <v>-3.6745993506036702E-4</v>
      </c>
      <c r="I25">
        <f t="shared" si="5"/>
        <v>1.5705286909129042E-3</v>
      </c>
      <c r="J25">
        <f t="shared" si="5"/>
        <v>1.6323852192803771E-3</v>
      </c>
      <c r="K25">
        <f t="shared" si="5"/>
        <v>1.1863222539420784E-3</v>
      </c>
      <c r="L25">
        <f t="shared" si="5"/>
        <v>3.255303933717783E-3</v>
      </c>
      <c r="M25">
        <f t="shared" si="5"/>
        <v>4.672971797025232E-3</v>
      </c>
      <c r="N25">
        <f t="shared" si="5"/>
        <v>3.5331108007862198E-3</v>
      </c>
      <c r="O25">
        <f t="shared" si="5"/>
        <v>1.1065345237012532E-2</v>
      </c>
      <c r="P25">
        <f t="shared" si="5"/>
        <v>1.0921500278456352E-2</v>
      </c>
      <c r="Q25">
        <f t="shared" si="5"/>
        <v>1.2754657982540676E-2</v>
      </c>
      <c r="R25">
        <f t="shared" si="5"/>
        <v>5.2598418436795922E-4</v>
      </c>
      <c r="S25">
        <f t="shared" si="5"/>
        <v>1.453742682400684E-3</v>
      </c>
      <c r="T25">
        <f t="shared" si="5"/>
        <v>1.2506937119064151E-3</v>
      </c>
      <c r="U25">
        <f t="shared" si="5"/>
        <v>9.856959873350982E-4</v>
      </c>
      <c r="V25">
        <f t="shared" si="5"/>
        <v>3.4495054047263859E-3</v>
      </c>
      <c r="W25">
        <f t="shared" si="5"/>
        <v>2.9555425856494285E-3</v>
      </c>
      <c r="X25">
        <f t="shared" si="5"/>
        <v>1.5008322189909852E-3</v>
      </c>
      <c r="Y25">
        <f t="shared" si="5"/>
        <v>1.7680402230758176E-3</v>
      </c>
      <c r="Z25">
        <f t="shared" si="5"/>
        <v>2.1347373582412173E-3</v>
      </c>
      <c r="AA25">
        <f t="shared" si="5"/>
        <v>3.8294617983579203E-3</v>
      </c>
      <c r="AB25">
        <f t="shared" si="5"/>
        <v>3.2558474135747036E-3</v>
      </c>
      <c r="AC25">
        <f t="shared" si="5"/>
        <v>4.0297730335319077E-3</v>
      </c>
      <c r="AD25">
        <f t="shared" si="5"/>
        <v>1.1506245498267495E-3</v>
      </c>
      <c r="AE25">
        <f t="shared" si="5"/>
        <v>1.3883941130618585E-3</v>
      </c>
      <c r="AF25">
        <f t="shared" si="5"/>
        <v>1.6023356521582032E-3</v>
      </c>
      <c r="AG25">
        <f t="shared" si="5"/>
        <v>7.3463816580573071E-4</v>
      </c>
      <c r="AH25">
        <f t="shared" si="5"/>
        <v>1.4044935723646597E-3</v>
      </c>
      <c r="AI25">
        <f t="shared" si="5"/>
        <v>2.1466632608335085E-3</v>
      </c>
      <c r="AJ25">
        <f t="shared" si="5"/>
        <v>4.4208638560105165E-3</v>
      </c>
      <c r="AK25">
        <f t="shared" si="5"/>
        <v>3.7999400332748663E-3</v>
      </c>
      <c r="AL25">
        <f t="shared" si="5"/>
        <v>6.6256930167518354E-3</v>
      </c>
      <c r="AM25">
        <f t="shared" si="5"/>
        <v>2.3040345315592198E-3</v>
      </c>
      <c r="AN25">
        <f t="shared" si="5"/>
        <v>3.1009831720982079E-3</v>
      </c>
      <c r="AO25">
        <f t="shared" si="5"/>
        <v>3.1922648851325707E-3</v>
      </c>
      <c r="AP25">
        <f t="shared" si="5"/>
        <v>4.3261908391854856E-3</v>
      </c>
      <c r="AQ25">
        <f t="shared" si="5"/>
        <v>7.2785103829909811E-3</v>
      </c>
      <c r="AR25">
        <f t="shared" si="5"/>
        <v>6.7038861800133376E-3</v>
      </c>
      <c r="AS25">
        <f t="shared" si="5"/>
        <v>7.283721521275926E-3</v>
      </c>
      <c r="AT25">
        <f t="shared" si="5"/>
        <v>2.1882709625933362E-3</v>
      </c>
      <c r="AU25">
        <f t="shared" si="5"/>
        <v>2.7500261586745922E-3</v>
      </c>
      <c r="AV25">
        <f t="shared" si="5"/>
        <v>3.3013662654248388E-3</v>
      </c>
      <c r="AW25">
        <f t="shared" si="5"/>
        <v>1.6985828168041678E-3</v>
      </c>
      <c r="AX25">
        <f t="shared" si="5"/>
        <v>2.0221350368019881E-3</v>
      </c>
      <c r="AY25">
        <f t="shared" si="5"/>
        <v>1.8502390681251479E-3</v>
      </c>
      <c r="AZ25">
        <f t="shared" si="5"/>
        <v>1.0034390356922966E-4</v>
      </c>
      <c r="BA25">
        <f t="shared" si="5"/>
        <v>1.2567797425659215E-3</v>
      </c>
      <c r="BB25">
        <f t="shared" si="5"/>
        <v>1.4145053018033186E-3</v>
      </c>
      <c r="BC25">
        <f t="shared" si="5"/>
        <v>2.4856041908270974E-3</v>
      </c>
      <c r="BD25">
        <f t="shared" si="5"/>
        <v>2.5872024122785761E-3</v>
      </c>
      <c r="BE25">
        <f t="shared" si="5"/>
        <v>1.8918183792145519E-3</v>
      </c>
      <c r="BF25">
        <f t="shared" si="5"/>
        <v>2.8302392951516748E-3</v>
      </c>
      <c r="BG25">
        <f t="shared" si="5"/>
        <v>3.0440776465717021E-3</v>
      </c>
      <c r="BH25">
        <f t="shared" si="5"/>
        <v>4.242977360258221E-3</v>
      </c>
      <c r="BI25">
        <f t="shared" si="5"/>
        <v>5.7818020563544063E-3</v>
      </c>
      <c r="BJ25">
        <f t="shared" si="5"/>
        <v>4.9249533851441233E-3</v>
      </c>
      <c r="BK25">
        <f t="shared" si="5"/>
        <v>4.313932533236752E-3</v>
      </c>
      <c r="BL25">
        <f t="shared" si="5"/>
        <v>8.1320502551455055E-3</v>
      </c>
      <c r="BM25">
        <f t="shared" si="5"/>
        <v>6.5473770256088519E-3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5500000000000000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 4.0 SPEC TEST ABS</vt:lpstr>
      <vt:lpstr>pH11.8 SPECTEST ABS</vt:lpstr>
      <vt:lpstr>Sheet1</vt:lpstr>
    </vt:vector>
  </TitlesOfParts>
  <Company>MBARI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Joseph Warren</dc:creator>
  <cp:lastModifiedBy>Joseph Warren</cp:lastModifiedBy>
  <dcterms:created xsi:type="dcterms:W3CDTF">2018-05-23T18:26:46Z</dcterms:created>
  <dcterms:modified xsi:type="dcterms:W3CDTF">2018-05-23T19:02:24Z</dcterms:modified>
</cp:coreProperties>
</file>